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6" windowWidth="20376" windowHeight="11112" activeTab="5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state="hidden" r:id="rId4"/>
    <sheet name="Metinio plano įgyvendinimo form" sheetId="6" state="hidden" r:id="rId5"/>
    <sheet name="Dotnuvos sen pirminis." sheetId="7" r:id="rId6"/>
    <sheet name="Tikslinmui veikl planas" sheetId="8" state="hidden" r:id="rId7"/>
    <sheet name="Dotnuvos sen. patikslintas plan" sheetId="9" state="hidden" r:id="rId8"/>
  </sheets>
  <definedNames>
    <definedName name="_xlnm.Print_Area" localSheetId="3">'Metinio plano rengimo forma'!$A$7:$K$145</definedName>
  </definedNames>
  <calcPr calcId="145621"/>
</workbook>
</file>

<file path=xl/calcChain.xml><?xml version="1.0" encoding="utf-8"?>
<calcChain xmlns="http://schemas.openxmlformats.org/spreadsheetml/2006/main">
  <c r="I118" i="7" l="1"/>
  <c r="I122" i="7"/>
  <c r="I121" i="7"/>
  <c r="I116" i="7"/>
  <c r="I120" i="7"/>
  <c r="I44" i="7"/>
  <c r="I45" i="7"/>
  <c r="I34" i="7"/>
  <c r="I35" i="7"/>
  <c r="I46" i="7"/>
  <c r="I124" i="7"/>
  <c r="I53" i="7"/>
  <c r="I66" i="7"/>
  <c r="I67" i="7"/>
  <c r="I128" i="7"/>
  <c r="I138" i="9"/>
  <c r="I134" i="9"/>
  <c r="I130" i="9"/>
  <c r="I132" i="9"/>
  <c r="I131" i="9"/>
  <c r="I125" i="9"/>
  <c r="I108" i="9"/>
  <c r="I102" i="9"/>
  <c r="I94" i="9"/>
  <c r="I95" i="9"/>
  <c r="I96" i="9"/>
  <c r="I84" i="9"/>
  <c r="I85" i="9"/>
  <c r="I86" i="9"/>
  <c r="I75" i="9"/>
  <c r="I74" i="9"/>
  <c r="I67" i="9"/>
  <c r="I68" i="9"/>
  <c r="I66" i="9"/>
  <c r="I54" i="9"/>
  <c r="I45" i="9"/>
  <c r="I46" i="9"/>
  <c r="I47" i="9"/>
  <c r="I33" i="9"/>
  <c r="I34" i="9"/>
  <c r="I38" i="9"/>
  <c r="I83" i="7"/>
  <c r="I84" i="7"/>
  <c r="I85" i="7"/>
  <c r="I139" i="8"/>
  <c r="I135" i="8"/>
  <c r="I133" i="8"/>
  <c r="I132" i="8"/>
  <c r="I131" i="8"/>
  <c r="I126" i="8"/>
  <c r="I109" i="8"/>
  <c r="I127" i="8"/>
  <c r="I128" i="8"/>
  <c r="I103" i="8"/>
  <c r="I95" i="8"/>
  <c r="I96" i="8"/>
  <c r="I97" i="8"/>
  <c r="I85" i="8"/>
  <c r="I86" i="8"/>
  <c r="I87" i="8"/>
  <c r="I74" i="8"/>
  <c r="I75" i="8"/>
  <c r="I66" i="8"/>
  <c r="I54" i="8"/>
  <c r="I67" i="8"/>
  <c r="I68" i="8"/>
  <c r="I45" i="8"/>
  <c r="I46" i="8"/>
  <c r="I47" i="8"/>
  <c r="I33" i="8"/>
  <c r="I34" i="8"/>
  <c r="I38" i="8"/>
  <c r="I107" i="7"/>
  <c r="I101" i="7"/>
  <c r="I93" i="7"/>
  <c r="I94" i="7"/>
  <c r="I95" i="7"/>
  <c r="I73" i="7"/>
  <c r="I74" i="7"/>
  <c r="I65" i="7"/>
  <c r="I132" i="5"/>
  <c r="I32" i="5"/>
  <c r="I33" i="5"/>
  <c r="I37" i="5"/>
  <c r="I134" i="5"/>
  <c r="I130" i="5"/>
  <c r="I131" i="5"/>
  <c r="I84" i="5"/>
  <c r="I85" i="5"/>
  <c r="I86" i="5"/>
  <c r="I94" i="5"/>
  <c r="I95" i="5"/>
  <c r="I96" i="5"/>
  <c r="I125" i="5"/>
  <c r="I126" i="5"/>
  <c r="I127" i="5"/>
  <c r="I102" i="5"/>
  <c r="I138" i="5"/>
  <c r="I53" i="5"/>
  <c r="I66" i="5"/>
  <c r="I67" i="5"/>
  <c r="I108" i="5"/>
  <c r="I73" i="5"/>
  <c r="I74" i="5"/>
  <c r="I65" i="5"/>
  <c r="I44" i="5"/>
  <c r="I45" i="5"/>
  <c r="I46" i="5"/>
  <c r="I126" i="9"/>
  <c r="I127" i="9"/>
  <c r="I128" i="9"/>
  <c r="I128" i="5"/>
  <c r="I129" i="8"/>
  <c r="I117" i="7"/>
</calcChain>
</file>

<file path=xl/sharedStrings.xml><?xml version="1.0" encoding="utf-8"?>
<sst xmlns="http://schemas.openxmlformats.org/spreadsheetml/2006/main" count="1767" uniqueCount="382">
  <si>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</si>
  <si>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</si>
  <si>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</si>
  <si>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</si>
  <si>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</si>
  <si>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</si>
  <si>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</si>
  <si>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</si>
  <si>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</si>
  <si>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</si>
  <si>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</si>
  <si>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</si>
  <si>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</si>
  <si>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</si>
  <si>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</si>
  <si>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</si>
  <si>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</si>
  <si>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</si>
  <si>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</si>
  <si>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</si>
  <si>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</si>
  <si>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</si>
  <si>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</si>
  <si>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</si>
  <si>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</si>
  <si>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</si>
  <si>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</si>
  <si>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</si>
  <si>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</si>
  <si>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</si>
  <si>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</si>
  <si>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</si>
  <si>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</si>
  <si>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</si>
  <si>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</si>
  <si>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</si>
  <si>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</si>
  <si>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</si>
  <si>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</si>
  <si>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</si>
  <si>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</si>
  <si>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</si>
  <si>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</si>
  <si>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</si>
  <si>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</si>
  <si>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</si>
  <si>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</si>
  <si>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</si>
  <si>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</si>
  <si>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</si>
  <si>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</si>
  <si>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</si>
  <si>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</si>
  <si>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</si>
  <si>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</si>
  <si>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</si>
  <si>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</si>
  <si>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</si>
  <si>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</si>
  <si>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</si>
  <si>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</si>
  <si>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</si>
  <si>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</si>
  <si>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</si>
  <si>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</si>
  <si>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</si>
  <si>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</si>
  <si>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</si>
  <si>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</si>
  <si>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</si>
  <si>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</si>
  <si>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</si>
  <si>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</si>
  <si>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</si>
  <si>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</si>
  <si>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</si>
  <si>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</si>
  <si>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</si>
  <si>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</si>
  <si>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</si>
  <si>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</si>
  <si>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</si>
  <si>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</si>
  <si>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</si>
  <si>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</si>
  <si>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</si>
  <si>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</si>
  <si>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</si>
  <si>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</si>
  <si>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</si>
  <si>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</si>
  <si>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</si>
  <si>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</si>
  <si>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</si>
  <si>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</si>
  <si>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</si>
  <si>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</si>
  <si>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</si>
  <si>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</si>
  <si>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</si>
  <si>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</si>
  <si>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</si>
  <si>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</si>
  <si>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</si>
  <si>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</si>
  <si>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</si>
  <si>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</si>
  <si>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</si>
  <si>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</si>
  <si>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</si>
  <si>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</si>
  <si>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</si>
  <si>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</si>
  <si>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</si>
  <si>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</si>
  <si>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</si>
  <si>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</si>
  <si>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</si>
  <si>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</si>
  <si>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</si>
  <si>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</si>
  <si>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</si>
  <si>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</si>
  <si>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</si>
  <si>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ir užtikrinti socialinę paramą</t>
  </si>
  <si>
    <t>Organizuoti Lietuvos Respublikos teisės aktuose  numatytos paramos bei paslaugų asmenims ir šeimoms teikimą</t>
  </si>
  <si>
    <t>Dengti išlaidas už įsigytus produktus, mokinio reikmenis, administruoti socialinę paramą mokiniams</t>
  </si>
  <si>
    <t>04</t>
  </si>
  <si>
    <t>Teikti socialinę priežiūrą socialinės  rizikos šeimoms</t>
  </si>
  <si>
    <t>mokinių sk. -380; šeimų skaičius  maisto produktams  įsigyti - 54</t>
  </si>
  <si>
    <t xml:space="preserve">Seniūnijos soc. darbuotojai ; kasininkė; vyr.specialistė (finansininkė); soc .darbuotoja  darbui su  soc. rizikos šeimomis </t>
  </si>
  <si>
    <t>Socialinė parama mokiniams</t>
  </si>
  <si>
    <t>Seniūnijos lankomosios priežiūros  darbuotojai</t>
  </si>
  <si>
    <t>Socialinė darbuotoja darbui su  socialinės rizikos šeimomis</t>
  </si>
  <si>
    <t xml:space="preserve"> Teikti kompensacijas būsto šildymui, už šaltą ir karštą vandenį, pašalpų administravimas</t>
  </si>
  <si>
    <t xml:space="preserve"> Teikti laidojimo pašalpas.</t>
  </si>
  <si>
    <t>KŪNO  KULTŪROS IR SPORTO PLĖTROS PROGRAMA (04)</t>
  </si>
  <si>
    <t>SOCIALINĖS  APSAUGOS  PLĖTOJIMO PROGRAMA (03)</t>
  </si>
  <si>
    <t>Sudaryti tinkamas sąlygas  įgyvendinti valstybinę ir savivaldybės bendruomeninę kūno kultūros ir sporto politiką rajone.</t>
  </si>
  <si>
    <t>Ugdyti sveiką,aktyvų, savimi ir savo gebėjimais pasitikinti pilietį bei gerinti gyventojų fizinio aktyvumo ir sveikatos stiprinimo sąlygas.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</si>
  <si>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</si>
  <si>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</si>
  <si>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</si>
  <si>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</si>
  <si>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</si>
  <si>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</si>
  <si>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Pritaikyti viešąją inžinerinę infrastruktūrą šiuolaikiniams poreikiams</t>
  </si>
  <si>
    <t>Atnaujinti, išplėsti, rekonstruoti miesto ir rajono gatvių, gyvenviečių apšvietimo tinklus</t>
  </si>
  <si>
    <t>10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</si>
  <si>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</si>
  <si>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</si>
  <si>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</si>
  <si>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</si>
  <si>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</si>
  <si>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</si>
  <si>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</si>
  <si>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</si>
  <si>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</si>
  <si>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</si>
  <si>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</si>
  <si>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</si>
  <si>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</si>
  <si>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</si>
  <si>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</si>
  <si>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</si>
  <si>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Kurti švarią  ir subalansuotą gyvenamąją aplinką</t>
  </si>
  <si>
    <t>Tinkamai tvarkyti  komunalines atliekas, palaikyti  tvarką ir švarą rajono  bendrojo naudojimo  teritorijose</t>
  </si>
  <si>
    <t>Tvarkyti komunalines atliekas</t>
  </si>
  <si>
    <t>Tvarkyti ir prižiūrėti rajono  bendrojo naudojimo teritorijas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</si>
  <si>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</si>
  <si>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</si>
  <si>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</si>
  <si>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</si>
  <si>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</si>
  <si>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</si>
  <si>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</si>
  <si>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</si>
  <si>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</si>
  <si>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</si>
  <si>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</si>
  <si>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</si>
  <si>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</si>
  <si>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</si>
  <si>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</si>
  <si>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Įgyvendinti  Savivaldybės teritorijoje valstybės   politiką kaimo plėtros, žemės ūkio ir melioracijos srityse</t>
  </si>
  <si>
    <t>Vykdyti  žemės ūkio funkcijas</t>
  </si>
  <si>
    <t>Specialistė žemės ūkio klausimais</t>
  </si>
  <si>
    <t>SAVIVALDYBĖS VALDYMO TOBULINIMO PROGRAMA (11)</t>
  </si>
  <si>
    <t>Garantuoti  tinkamą Savivaldybės funkcijų atlikimą</t>
  </si>
  <si>
    <t>Organizuoti seniūnijų darbą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</si>
  <si>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</si>
  <si>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</si>
  <si>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</si>
  <si>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</si>
  <si>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</si>
  <si>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</si>
  <si>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Rengti ir įgyvendinti darbo rinkos politiką</t>
  </si>
  <si>
    <t xml:space="preserve">Mokinių gaunančių  būtiniausius mokinio reikmenis skaičius </t>
  </si>
  <si>
    <t>Teikti socialinę globą asmenims su sunkia negalia</t>
  </si>
  <si>
    <t>Seniūnas, seniūno pavaduotoja bei seniūnijos administracijos darbuotojai</t>
  </si>
  <si>
    <t>Kokybiškai ir efektyviai vykdyti Seniūnijos funkcijas, įgyvendinti  plėtros prioritetus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</si>
  <si>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</si>
  <si>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</si>
  <si>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</si>
  <si>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</si>
  <si>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</si>
  <si>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</si>
  <si>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</si>
  <si>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Sudaryti sąlygas kokybiškai įgyvendinti  Savivaldybės funkcijas</t>
  </si>
  <si>
    <t>Teikti ir administruoti soc. išmokas ir kompensacijas (būsto šildymo išlaidų,išlaidų šaltam  bei  nuotekoms ir išlaidų karštam vandeniui)</t>
  </si>
  <si>
    <t>Seniūnijos soc. darbuotojai; kasininkė; vyr.specialistė (finansininkė)</t>
  </si>
  <si>
    <t>Lankomosios priežiūros darbuotojų  pagalbos į namus teikimas</t>
  </si>
  <si>
    <t>Organizuoti ir užtikrinti sporto metodininko veiklą kaimiškosiose seniūnijose</t>
  </si>
  <si>
    <t>Sporto metodininko veiklos užtikrinimas</t>
  </si>
  <si>
    <t>Sportinių renginių organizavimas</t>
  </si>
  <si>
    <t>Lempų, pakeistų į taupančias Natrio lempas, skaičius</t>
  </si>
  <si>
    <t>Įsteigtų komunalinio ūkio plėtros etatų skaičius</t>
  </si>
  <si>
    <t>Bendro naudojimo  teritorijos ( ha) tvarkymas</t>
  </si>
  <si>
    <t xml:space="preserve"> Paramos už žemės ūkio naudmenų ir kitus  plotus paraiškų administravimas</t>
  </si>
  <si>
    <t>Žemės ūkio ir kaimo valdų atnaujinimas ir naujų registravimas</t>
  </si>
  <si>
    <t>Žemės ūkio klausimų koordinavimas, kaimo plėtros bei paramos žemės ūkiui ir kaimo plėtrai organizavimas bei įgyvendinimas</t>
  </si>
  <si>
    <t xml:space="preserve"> Globojamųjų skaičius</t>
  </si>
  <si>
    <t>Socialinės rizikos šeimų skaičius</t>
  </si>
  <si>
    <t>Suorganizuotų sportinių renginių skaičius</t>
  </si>
  <si>
    <t>1 /0,25</t>
  </si>
  <si>
    <t xml:space="preserve">Vidutinis valandų skaičius, darbui su socialinės rizikos šeimomis jų gyvenamojoje vietoje </t>
  </si>
  <si>
    <t>Seniūnijos lankomosios priežiūros  darbuotojų skaičius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</si>
  <si>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</si>
  <si>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Prižiūrimų ir tvarkomų kapinių skaičius</t>
  </si>
  <si>
    <t xml:space="preserve">~20 </t>
  </si>
  <si>
    <t>Vykdyti valstybines (perduotas  savivaldybėms ) funkcijas žemės ūkio srityje</t>
  </si>
  <si>
    <t>Atnaujintų ir naujai įregistruotų žemės ūkio ir kaimo valdų skaičius</t>
  </si>
  <si>
    <t>Suorganizuotų seminarų skaičius</t>
  </si>
  <si>
    <t>Veiklą vykdančių darbuotojų/etatų skaičius</t>
  </si>
  <si>
    <t xml:space="preserve"> Administracinės naštos mažinimo vykdomų priemonių skaičius</t>
  </si>
  <si>
    <t>Iš viso 11 programai</t>
  </si>
  <si>
    <t>Iš viso 09 programai</t>
  </si>
  <si>
    <t>Iš viso 08 programai</t>
  </si>
  <si>
    <t>Iš viso 07 programai</t>
  </si>
  <si>
    <t>Iš viso 04 programai</t>
  </si>
  <si>
    <t xml:space="preserve"> Asmenų, gaunančių šildymo išlaidų kompensaciją (kitas kuras), skaičius </t>
  </si>
  <si>
    <t>Asmenų gaunančių vienkartinės išmokas mirus artimiesiems skaičius</t>
  </si>
  <si>
    <t>Vidutinis seniūnijos gatvių apšvietimo laikas tamsiuoju paros laiku, val.</t>
  </si>
  <si>
    <t>Socialinių pašalpų teikimas ir administravimas</t>
  </si>
  <si>
    <t>Asmenų gaunančių socialinę pašalpą skaičius</t>
  </si>
  <si>
    <t>Bendrųjų ir  socialinių priežiūros paslaugų  teikimas (informavimas, konsultavimas, tarpininkavimas, spec.įgūdžių ugdymas buityje, asmens higienos ugdymas, vaikų priežiūra,  laisvalaikio organizavimas)</t>
  </si>
  <si>
    <t>Eksploatuoti, prižiūrėti ir remontuoti gatvių apšvietimo tinklus seniūnijose</t>
  </si>
  <si>
    <t>Ūkvedys, traktorininkas, gatvių valytoja, darbininkas aplinkos tvarkymui, darbininkai kapinių priežiūrai</t>
  </si>
  <si>
    <t>Seniūnijos energetikas,  ūkvedys - elektrikas</t>
  </si>
  <si>
    <t>Priimtų  paraiškų  tiesioginėms išmokoms gauti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</si>
  <si>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</si>
  <si>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</si>
  <si>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</si>
  <si>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Autobokštelio nuomos valandų / km skaičius </t>
  </si>
  <si>
    <t xml:space="preserve">SB                             </t>
  </si>
  <si>
    <t>Pritaikyti viešąją infrastruktūrą socialinės apsaugos poreikiams</t>
  </si>
  <si>
    <t>Gerinti socialinės paslaugas teikiančių įstaigų ir socialinių būstų infrastruktūrą</t>
  </si>
  <si>
    <t xml:space="preserve">Iš viso uždaviniui </t>
  </si>
  <si>
    <t xml:space="preserve">Iš viso 03 programai </t>
  </si>
  <si>
    <t>Socialiniuose būstuose priešgaistriniams dūmų detektoriams įrengti</t>
  </si>
  <si>
    <t xml:space="preserve">Seniūnijos administracijos darbuotojai </t>
  </si>
  <si>
    <t>Socialiniuose būstuose priešgaistriniai dūmų detektoriai</t>
  </si>
  <si>
    <t>85 val./600 km</t>
  </si>
  <si>
    <t>PATVIRTINTA</t>
  </si>
  <si>
    <t>Kėdainių rajono savivaldybės</t>
  </si>
  <si>
    <t>administracijos direktoriaus</t>
  </si>
  <si>
    <t xml:space="preserve">                               Kėdainių rajono savivaldybės administracijos Dotnuvos seniūnija</t>
  </si>
  <si>
    <t xml:space="preserve">                             Jolita kneževičienė</t>
  </si>
  <si>
    <r>
      <t>Savivaldybės biudžetas</t>
    </r>
    <r>
      <rPr>
        <b/>
        <sz val="11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</si>
  <si>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1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</si>
  <si>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1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</si>
  <si>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1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</si>
  <si>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1"/>
        <rFont val="Times New Roman"/>
        <family val="1"/>
        <charset val="186"/>
      </rPr>
      <t>PF</t>
    </r>
  </si>
  <si>
    <r>
      <t>Skolintos lėšos</t>
    </r>
    <r>
      <rPr>
        <b/>
        <sz val="11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</si>
  <si>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1"/>
        <rFont val="Times New Roman"/>
        <family val="1"/>
        <charset val="186"/>
      </rPr>
      <t>KPP</t>
    </r>
  </si>
  <si>
    <r>
      <t xml:space="preserve">Europos Sąjungos lėšos, užsienio fondų lėšos </t>
    </r>
    <r>
      <rPr>
        <b/>
        <sz val="1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</si>
  <si>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1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</si>
  <si>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1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</si>
  <si>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1"/>
        <rFont val="Times New Roman"/>
        <family val="1"/>
        <charset val="186"/>
      </rPr>
      <t>KT</t>
    </r>
  </si>
  <si>
    <t xml:space="preserve">     Buhalterė</t>
  </si>
  <si>
    <t>Seniūnijos seniūnas</t>
  </si>
  <si>
    <t xml:space="preserve">                     Vytautas Grigas</t>
  </si>
  <si>
    <t>2018 METŲ   VEIKLOS PLANAS</t>
  </si>
  <si>
    <t>&lt; 14</t>
  </si>
  <si>
    <t>Seniūnijos seniūnas, seniūno pavaduotoja, buhalterė</t>
  </si>
  <si>
    <t xml:space="preserve">Įdarbintų asmenų (keturiems mėn.) skaičius </t>
  </si>
  <si>
    <t xml:space="preserve">Įdarbintų asmenų ( keturiems mėn.) skaičius </t>
  </si>
  <si>
    <t>2018 metų asignavimai, tūkst. Eur</t>
  </si>
  <si>
    <t>2019 METŲ   VEIKLOS PLANAS</t>
  </si>
  <si>
    <t>Seniūnijos soc. darbuotojai; kasininkė; buhalterė</t>
  </si>
  <si>
    <t>2019 metų asignavimai, tūkst. Eur</t>
  </si>
  <si>
    <t>&lt; 12</t>
  </si>
  <si>
    <t>90 val./650 km</t>
  </si>
  <si>
    <t>Seniūnas, vyriausioji specialistė bei seniūnijos administracijos darbuotojai</t>
  </si>
  <si>
    <t>Seniūnijos ūkio skyriaus darbuotojas</t>
  </si>
  <si>
    <t>Ūkio skyriaus darbuotojai, traktorininkas, gatvių valytoja, darbininkas aplinkos tvarkymui, darbininkai kapinių priežiūrai</t>
  </si>
  <si>
    <t>Teikti sociali paslaugas šeimimsšeimoms</t>
  </si>
  <si>
    <t>Socialinė darbuotoja darbui su   šeimomis</t>
  </si>
  <si>
    <t>Socialinių  šeimų skaičius</t>
  </si>
  <si>
    <t>2019 m. balandžio 02 d. įsakymu Nr. AD-1-365</t>
  </si>
  <si>
    <t>( 2019 m.gruodžio      d.  įsakymo  Nr. AD-1 -            redakcija )</t>
  </si>
  <si>
    <t>110 val./650 km</t>
  </si>
  <si>
    <t>SOCIALINĖS  APSAUGOS  PLĖTOJIMAS (03)</t>
  </si>
  <si>
    <t>Organizuoti socialinę paramą ir skatinti socialinę integraciją</t>
  </si>
  <si>
    <t>4</t>
  </si>
  <si>
    <t>SPORTO  VEIKLOS PLĖTRA (04)</t>
  </si>
  <si>
    <t>Didinti gyventojų fizinį aktyvumą, ugdyti sportišką bendruomenę</t>
  </si>
  <si>
    <t>Ugdyti sveiką, aktyvų, savimi ir savo gebėjimais pasitikinti pilietį bei sudaryti sąlygas gyventojų fiziniam aktyvumui</t>
  </si>
  <si>
    <t>Teikti ir administruoti soc. išmokas ir kompensacijas (būsto šildymo išlaidų,išlaidų šaltam  bei  nuotekoms ir išlaidų karštam vandeniui).</t>
  </si>
  <si>
    <t>Organizuoti sporto metodininkų veiklas kaimiškosiose seniūnijose</t>
  </si>
  <si>
    <t>Kurti ir pritaikyti viešąją  infrastruktūrą su darnia aplinka šiuolaikiniams poreikiams</t>
  </si>
  <si>
    <t>Atnaujinti ir (arba) plėsti miesto ir rajono gatvių, kelių, viešųjų teritorijų apšvietimą, naudojant energiją taupančias priemones</t>
  </si>
  <si>
    <t>INFRASTRUKTŪROS OBJEKTŲ PRIEŽIŪRA IR PLĖTRA (07)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</si>
  <si>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</si>
  <si>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</si>
  <si>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>ŽEMĖS ŪKIO PLĖTRA IR MELIORACIJA (09)</t>
  </si>
  <si>
    <t>Įgyvendinti  Savivaldybės teritorijoje valstybės  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</si>
  <si>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</si>
  <si>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Žemės ūkio specialistė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</si>
  <si>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</si>
  <si>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</si>
  <si>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</si>
  <si>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įgyvendinimą“</t>
  </si>
  <si>
    <t>11</t>
  </si>
  <si>
    <t>Rengti ir įgyvendinti užimtumo programą</t>
  </si>
  <si>
    <t>Seniūnijos seniūnas, vyriauoji specialistė, buhalterė</t>
  </si>
  <si>
    <t>Ūkio skyriaus darbuotojai, traktorininkas, darbininkai aplinkos tvarkymui, darbininkai kapinių priežiūrai</t>
  </si>
  <si>
    <t>Prižiūrėti ir tvarkyti bendro naudojimo teritorijas ir įsigyti įrangą</t>
  </si>
  <si>
    <t>SAVIVALDYBĖS VALDYMO TOBULINIMAS (11)</t>
  </si>
  <si>
    <t xml:space="preserve">                        Kėdainių rajono savivaldybės administracijos Dotnuvos seniūnija</t>
  </si>
  <si>
    <t>Seniūnijos soc. darbuotojai</t>
  </si>
  <si>
    <t>2021  METŲ   VEIKLOS PLANAS</t>
  </si>
  <si>
    <t xml:space="preserve">Seniūnijos lankomosios priežiūros  darbuotojų skaičius. </t>
  </si>
  <si>
    <t>0</t>
  </si>
  <si>
    <t>Socialinių darbuotojų skaičius-2</t>
  </si>
  <si>
    <t>2021 metų asignavimai, tūkst. Eur</t>
  </si>
  <si>
    <t>Socialinių darbuotojų 0,02 etato dalis</t>
  </si>
  <si>
    <t>Socialinių darbuotojų skaičius-2; lankomosios priežiūros  darbutojų skaičius 4</t>
  </si>
  <si>
    <t xml:space="preserve">Socialinių darbuotojų  etatų skaičius - 2 ; lankomosios priežiūros  darbutojų etatų skaičius -3,5 </t>
  </si>
  <si>
    <t>&lt; 5</t>
  </si>
  <si>
    <t>Atnaujintų ūkininkų ūkių skaičius</t>
  </si>
  <si>
    <t>Jolita Kneževičienė</t>
  </si>
  <si>
    <t xml:space="preserve">                                                                                                                                  PATVIRTINTA
Kėdainių rajono savivaldybė sadministracijos direktoriaus                              2021 m. kovo 12 d.  įsakymu Nr. AD-1-270
(2021 m.                                  d. įsakymu Nr. AD-1-                          redakcija)
</t>
  </si>
  <si>
    <t>Modestas Tvaravičius</t>
  </si>
  <si>
    <t>Apskaitos skyriaus buhalterė</t>
  </si>
  <si>
    <t xml:space="preserve"> Dotnuvos seniūnijos seniūnas</t>
  </si>
  <si>
    <t>Seniūnijos seniūnas, vyriauoji specialistė</t>
  </si>
  <si>
    <t>Ūkio skyriaus darbuotojai, traktorininkai, darbininkai aplinkos tvarkymui, darbininkai kapinių priežiūrai</t>
  </si>
  <si>
    <t>2023  METŲ   VEIKLOS PLANAS</t>
  </si>
  <si>
    <t>2023 metų asignavimai, tūkst. Eur</t>
  </si>
  <si>
    <t>100 val./550 km</t>
  </si>
  <si>
    <t xml:space="preserve">Seniūnijos soc. darbuotojai </t>
  </si>
  <si>
    <t>Soc.paramos specialistas - 1 etatas; socialinio darbuotojo padėjėja - 1 etatas</t>
  </si>
  <si>
    <t>~250/ šildymo sezono metu</t>
  </si>
  <si>
    <t>~115/ kas mėnesį</t>
  </si>
  <si>
    <t>~15</t>
  </si>
  <si>
    <t>Šviestuvų keitimas iš natrio į ledinius</t>
  </si>
  <si>
    <t>Teikti ir administruoti paramą mirties atveju, teikti ir administruoti soc. išmokas bei kompensacijas (būsto šildymo išlaidų,išlaidų šaltam  bei  nuotekoms ir išlaidų karštam vandeniui)</t>
  </si>
  <si>
    <t xml:space="preserve"> Teikti paramą mieries atveju</t>
  </si>
  <si>
    <t xml:space="preserve">Soc.paramos specialisto 0,01 etato dalis; soc.darbuotojo padėjėjo 0,01 etato dalis </t>
  </si>
  <si>
    <t xml:space="preserve">Soc.paramos specialisto 0,98 etato dalis; soc.darbuotojo padėjėjo 0,98 etato dalis </t>
  </si>
  <si>
    <t xml:space="preserve"> Asmenų, gaunančių šildymo išlaidų kompensaciją (kietas kuras), skaičius </t>
  </si>
  <si>
    <t>~84/ per metus</t>
  </si>
  <si>
    <t>Gerinti socialinių paslaugų prieinamumą, užtikrinti jų teikimą bei didinti socialinių paslaugų ir jų teikėjų įvairovę</t>
  </si>
  <si>
    <t>Užtikrinti ir gerinti stacionarias ir nestacionarias socialines paslaugas socialinę riziką patiriančioms šeimoms, asminims ir vaikams</t>
  </si>
  <si>
    <t>08</t>
  </si>
  <si>
    <t>Įgyvendinti Kėdainių rajono savivaldybės užimtumo didinimo programą</t>
  </si>
  <si>
    <t>Rengti ir įgyvendinti užimtumo didinimo programą</t>
  </si>
  <si>
    <t xml:space="preserve">~2 </t>
  </si>
  <si>
    <t>~2</t>
  </si>
  <si>
    <t>Pasibaigus užimtumo didinimo programoms po 4 mėnesių dibs arba vykdys savarankišką veiklą asmenų dalis iš užimtumo didinimo programų dalyvių skaičius</t>
  </si>
  <si>
    <t>Prižiūrėti ir tvarkyti bendro naudojimo teritorijas, įsigyti teritorijų priežiūrai reikalingą įrangą</t>
  </si>
  <si>
    <t>Organizuoti ir užtikrinti  žemės ūkio funkcijas</t>
  </si>
  <si>
    <t>Žemės ūkio ir kaimo valdų kasmetinis  atnaujinimas ir naujų įregistravimas; žemės ūkio valdų išregistravimas</t>
  </si>
  <si>
    <t xml:space="preserve">~290 </t>
  </si>
  <si>
    <t>~180</t>
  </si>
  <si>
    <t>Įregistruotų žemės ūkio valdų skaičius (įregistravimas, išregistravimas, kasmetinių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</si>
  <si>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</si>
  <si>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</si>
  <si>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>~210</t>
  </si>
  <si>
    <t xml:space="preserve">Kėdainių rajono savivaldybės administracijos direktoriaus </t>
  </si>
  <si>
    <t>2023 m. vasario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</si>
</sst>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u/>
      <sz val="10"/>
      <color rgb="FF000000"/>
      <name val="Times New Roman"/>
      <family val="1"/>
      <charset val="186"/>
    </font>
    <font>
      <b/>
      <u/>
      <sz val="9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0" tint="-0.499984740745262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4"/>
      <color rgb="FF00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7">
    <xf numFmtId="0" fontId="0" fillId="0" borderId="0" xfId="0"/>
    <xf numFmtId="49" fontId="5" fillId="0" borderId="1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74" fontId="4" fillId="0" borderId="1" xfId="1" applyNumberFormat="1" applyFont="1" applyFill="1" applyBorder="1" applyAlignment="1">
      <alignment horizontal="right" vertical="top" wrapText="1"/>
    </xf>
    <xf numFmtId="174" fontId="2" fillId="0" borderId="1" xfId="1" applyNumberFormat="1" applyFont="1" applyFill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Fill="1" applyBorder="1" applyAlignment="1">
      <alignment horizontal="right" vertical="top" wrapText="1"/>
    </xf>
    <xf numFmtId="174" fontId="2" fillId="0" borderId="4" xfId="1" applyNumberFormat="1" applyFont="1" applyFill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Fill="1" applyBorder="1" applyAlignment="1">
      <alignment vertical="top" wrapText="1"/>
    </xf>
    <xf numFmtId="174" fontId="3" fillId="0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Border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Border="1" applyAlignment="1">
      <alignment vertical="top"/>
    </xf>
    <xf numFmtId="174" fontId="1" fillId="3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wrapText="1"/>
    </xf>
    <xf numFmtId="49" fontId="2" fillId="0" borderId="1" xfId="1" applyNumberFormat="1" applyFont="1" applyFill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vertical="top" wrapText="1"/>
    </xf>
    <xf numFmtId="0" fontId="13" fillId="0" borderId="0" xfId="0" applyFont="1" applyBorder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Fill="1" applyBorder="1" applyAlignment="1">
      <alignment vertical="top" wrapText="1"/>
    </xf>
    <xf numFmtId="49" fontId="4" fillId="0" borderId="10" xfId="1" applyNumberFormat="1" applyFont="1" applyFill="1" applyBorder="1" applyAlignment="1">
      <alignment vertical="top" wrapText="1"/>
    </xf>
    <xf numFmtId="49" fontId="4" fillId="0" borderId="2" xfId="1" applyNumberFormat="1" applyFont="1" applyFill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0" fontId="20" fillId="0" borderId="8" xfId="0" applyFont="1" applyBorder="1"/>
    <xf numFmtId="0" fontId="18" fillId="0" borderId="0" xfId="0" applyFont="1"/>
    <xf numFmtId="0" fontId="21" fillId="0" borderId="0" xfId="0" applyFont="1"/>
    <xf numFmtId="0" fontId="3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174" fontId="18" fillId="0" borderId="0" xfId="0" applyNumberFormat="1" applyFont="1" applyAlignment="1"/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4" fontId="24" fillId="0" borderId="0" xfId="0" applyNumberFormat="1" applyFont="1" applyAlignme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10" fillId="0" borderId="0" xfId="1" applyNumberFormat="1" applyFont="1" applyFill="1" applyBorder="1" applyAlignment="1">
      <alignment horizontal="left"/>
    </xf>
    <xf numFmtId="49" fontId="10" fillId="0" borderId="0" xfId="1" applyNumberFormat="1" applyFont="1" applyBorder="1" applyAlignment="1"/>
    <xf numFmtId="49" fontId="11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174" fontId="10" fillId="0" borderId="0" xfId="1" applyNumberFormat="1" applyFont="1" applyBorder="1" applyAlignment="1"/>
    <xf numFmtId="0" fontId="28" fillId="0" borderId="0" xfId="0" applyFont="1" applyAlignment="1">
      <alignment horizontal="left"/>
    </xf>
    <xf numFmtId="0" fontId="29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74" fontId="10" fillId="4" borderId="1" xfId="1" applyNumberFormat="1" applyFont="1" applyFill="1" applyBorder="1" applyAlignment="1">
      <alignment vertical="center" wrapText="1"/>
    </xf>
    <xf numFmtId="0" fontId="29" fillId="4" borderId="10" xfId="0" applyFont="1" applyFill="1" applyBorder="1" applyAlignment="1">
      <alignment horizontal="left" vertical="center" wrapText="1"/>
    </xf>
    <xf numFmtId="0" fontId="29" fillId="4" borderId="10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horizontal="right" vertical="top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horizontal="right" vertical="top" wrapText="1"/>
    </xf>
    <xf numFmtId="49" fontId="10" fillId="0" borderId="1" xfId="1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righ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top" wrapText="1"/>
    </xf>
    <xf numFmtId="0" fontId="30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49" fontId="10" fillId="0" borderId="11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right"/>
    </xf>
    <xf numFmtId="49" fontId="10" fillId="6" borderId="4" xfId="1" applyNumberFormat="1" applyFont="1" applyFill="1" applyBorder="1" applyAlignment="1">
      <alignment horizontal="right" vertical="center" wrapText="1"/>
    </xf>
    <xf numFmtId="174" fontId="10" fillId="6" borderId="1" xfId="1" applyNumberFormat="1" applyFont="1" applyFill="1" applyBorder="1" applyAlignment="1">
      <alignment horizontal="right" vertical="top" wrapText="1"/>
    </xf>
    <xf numFmtId="0" fontId="28" fillId="6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center"/>
    </xf>
    <xf numFmtId="49" fontId="9" fillId="0" borderId="9" xfId="1" applyNumberFormat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vertical="top" wrapText="1"/>
    </xf>
    <xf numFmtId="0" fontId="28" fillId="0" borderId="1" xfId="0" applyFont="1" applyBorder="1" applyAlignment="1">
      <alignment horizontal="left" wrapText="1"/>
    </xf>
    <xf numFmtId="174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174" fontId="10" fillId="0" borderId="1" xfId="1" applyNumberFormat="1" applyFont="1" applyFill="1" applyBorder="1" applyAlignment="1">
      <alignment vertical="top" wrapText="1"/>
    </xf>
    <xf numFmtId="174" fontId="10" fillId="6" borderId="1" xfId="1" applyNumberFormat="1" applyFont="1" applyFill="1" applyBorder="1" applyAlignment="1">
      <alignment vertical="top" wrapText="1"/>
    </xf>
    <xf numFmtId="49" fontId="10" fillId="0" borderId="9" xfId="1" applyNumberFormat="1" applyFont="1" applyFill="1" applyBorder="1" applyAlignment="1">
      <alignment horizontal="left" wrapText="1"/>
    </xf>
    <xf numFmtId="49" fontId="9" fillId="0" borderId="10" xfId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174" fontId="9" fillId="0" borderId="10" xfId="1" applyNumberFormat="1" applyFont="1" applyFill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left" wrapText="1"/>
    </xf>
    <xf numFmtId="49" fontId="10" fillId="0" borderId="11" xfId="1" applyNumberFormat="1" applyFont="1" applyFill="1" applyBorder="1" applyAlignment="1">
      <alignment wrapText="1"/>
    </xf>
    <xf numFmtId="49" fontId="11" fillId="0" borderId="11" xfId="1" applyNumberFormat="1" applyFont="1" applyFill="1" applyBorder="1" applyAlignment="1">
      <alignment horizontal="center" wrapText="1"/>
    </xf>
    <xf numFmtId="49" fontId="10" fillId="0" borderId="5" xfId="1" applyNumberFormat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vertical="top" wrapText="1"/>
    </xf>
    <xf numFmtId="49" fontId="11" fillId="2" borderId="11" xfId="1" applyNumberFormat="1" applyFont="1" applyFill="1" applyBorder="1" applyAlignment="1">
      <alignment horizontal="center" vertical="top" wrapText="1"/>
    </xf>
    <xf numFmtId="49" fontId="10" fillId="2" borderId="5" xfId="1" applyNumberFormat="1" applyFont="1" applyFill="1" applyBorder="1" applyAlignment="1">
      <alignment horizontal="left" vertical="top" wrapText="1"/>
    </xf>
    <xf numFmtId="174" fontId="10" fillId="6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vertic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wrapText="1"/>
    </xf>
    <xf numFmtId="0" fontId="11" fillId="0" borderId="11" xfId="1" applyFont="1" applyFill="1" applyBorder="1" applyAlignment="1">
      <alignment horizontal="center" wrapText="1"/>
    </xf>
    <xf numFmtId="174" fontId="10" fillId="0" borderId="5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74" fontId="10" fillId="0" borderId="7" xfId="1" applyNumberFormat="1" applyFont="1" applyFill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74" fontId="10" fillId="0" borderId="2" xfId="1" applyNumberFormat="1" applyFont="1" applyFill="1" applyBorder="1" applyAlignment="1">
      <alignment vertical="top" wrapText="1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/>
    </xf>
    <xf numFmtId="0" fontId="28" fillId="0" borderId="0" xfId="0" applyFont="1" applyAlignment="1">
      <alignment horizontal="left" wrapText="1"/>
    </xf>
    <xf numFmtId="174" fontId="9" fillId="0" borderId="5" xfId="1" applyNumberFormat="1" applyFont="1" applyFill="1" applyBorder="1" applyAlignment="1">
      <alignment vertical="top" wrapText="1"/>
    </xf>
    <xf numFmtId="49" fontId="10" fillId="0" borderId="10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righ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174" fontId="10" fillId="0" borderId="5" xfId="1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wrapText="1"/>
    </xf>
    <xf numFmtId="0" fontId="28" fillId="0" borderId="0" xfId="0" applyFont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174" fontId="10" fillId="4" borderId="2" xfId="1" applyNumberFormat="1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174" fontId="31" fillId="0" borderId="2" xfId="1" applyNumberFormat="1" applyFont="1" applyBorder="1" applyAlignment="1">
      <alignment vertical="top" wrapText="1"/>
    </xf>
    <xf numFmtId="174" fontId="10" fillId="2" borderId="1" xfId="1" applyNumberFormat="1" applyFont="1" applyFill="1" applyBorder="1" applyAlignment="1">
      <alignment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174" fontId="9" fillId="0" borderId="1" xfId="1" applyNumberFormat="1" applyFont="1" applyFill="1" applyBorder="1" applyAlignment="1">
      <alignment wrapText="1"/>
    </xf>
    <xf numFmtId="49" fontId="9" fillId="0" borderId="4" xfId="1" applyNumberFormat="1" applyFont="1" applyBorder="1" applyAlignment="1">
      <alignment horizontal="left"/>
    </xf>
    <xf numFmtId="49" fontId="9" fillId="0" borderId="11" xfId="1" applyNumberFormat="1" applyFont="1" applyBorder="1" applyAlignment="1"/>
    <xf numFmtId="49" fontId="12" fillId="0" borderId="11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left"/>
    </xf>
    <xf numFmtId="174" fontId="9" fillId="0" borderId="1" xfId="1" applyNumberFormat="1" applyFont="1" applyBorder="1" applyAlignment="1">
      <alignment wrapText="1"/>
    </xf>
    <xf numFmtId="49" fontId="9" fillId="0" borderId="11" xfId="1" applyNumberFormat="1" applyFont="1" applyBorder="1" applyAlignment="1">
      <alignment wrapText="1"/>
    </xf>
    <xf numFmtId="49" fontId="12" fillId="0" borderId="11" xfId="1" applyNumberFormat="1" applyFont="1" applyBorder="1" applyAlignment="1">
      <alignment horizontal="center" wrapText="1"/>
    </xf>
    <xf numFmtId="49" fontId="9" fillId="0" borderId="1" xfId="1" applyNumberFormat="1" applyFont="1" applyBorder="1" applyAlignment="1">
      <alignment horizontal="left"/>
    </xf>
    <xf numFmtId="49" fontId="9" fillId="0" borderId="4" xfId="1" applyNumberFormat="1" applyFont="1" applyBorder="1" applyAlignment="1"/>
    <xf numFmtId="0" fontId="20" fillId="0" borderId="0" xfId="0" applyFont="1" applyAlignment="1">
      <alignment horizontal="center" vertical="center"/>
    </xf>
    <xf numFmtId="49" fontId="9" fillId="0" borderId="0" xfId="1" applyNumberFormat="1" applyFont="1" applyBorder="1" applyAlignment="1">
      <alignment wrapText="1"/>
    </xf>
    <xf numFmtId="49" fontId="9" fillId="0" borderId="0" xfId="1" applyNumberFormat="1" applyFont="1" applyBorder="1" applyAlignment="1">
      <alignment vertical="center" wrapText="1"/>
    </xf>
    <xf numFmtId="49" fontId="9" fillId="0" borderId="14" xfId="1" applyNumberFormat="1" applyFont="1" applyBorder="1" applyAlignment="1">
      <alignment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174" fontId="9" fillId="4" borderId="1" xfId="1" applyNumberFormat="1" applyFont="1" applyFill="1" applyBorder="1" applyAlignment="1">
      <alignment wrapText="1"/>
    </xf>
    <xf numFmtId="0" fontId="20" fillId="0" borderId="0" xfId="0" applyFont="1" applyBorder="1"/>
    <xf numFmtId="0" fontId="9" fillId="0" borderId="2" xfId="1" applyFont="1" applyFill="1" applyBorder="1" applyAlignment="1">
      <alignment horizontal="center" vertical="center" wrapText="1"/>
    </xf>
    <xf numFmtId="174" fontId="10" fillId="6" borderId="1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top" wrapText="1"/>
    </xf>
    <xf numFmtId="174" fontId="10" fillId="7" borderId="2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center" wrapText="1"/>
    </xf>
    <xf numFmtId="174" fontId="10" fillId="7" borderId="5" xfId="1" applyNumberFormat="1" applyFont="1" applyFill="1" applyBorder="1" applyAlignment="1">
      <alignment horizontal="center" wrapText="1"/>
    </xf>
    <xf numFmtId="174" fontId="9" fillId="7" borderId="1" xfId="1" applyNumberFormat="1" applyFont="1" applyFill="1" applyBorder="1" applyAlignment="1">
      <alignment horizontal="center" vertical="top" wrapText="1"/>
    </xf>
    <xf numFmtId="174" fontId="10" fillId="6" borderId="2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174" fontId="9" fillId="7" borderId="2" xfId="1" applyNumberFormat="1" applyFont="1" applyFill="1" applyBorder="1" applyAlignment="1">
      <alignment horizontal="center" vertical="top" wrapText="1"/>
    </xf>
    <xf numFmtId="174" fontId="10" fillId="0" borderId="1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74" fontId="10" fillId="4" borderId="2" xfId="1" applyNumberFormat="1" applyFont="1" applyFill="1" applyBorder="1" applyAlignment="1">
      <alignment horizontal="center" vertical="top" wrapText="1"/>
    </xf>
    <xf numFmtId="174" fontId="31" fillId="0" borderId="2" xfId="1" applyNumberFormat="1" applyFont="1" applyBorder="1" applyAlignment="1">
      <alignment horizontal="center" vertical="top" wrapText="1"/>
    </xf>
    <xf numFmtId="174" fontId="10" fillId="2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Border="1" applyAlignment="1">
      <alignment horizontal="center" wrapText="1"/>
    </xf>
    <xf numFmtId="0" fontId="9" fillId="0" borderId="9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wrapText="1"/>
    </xf>
    <xf numFmtId="0" fontId="9" fillId="3" borderId="1" xfId="1" applyFont="1" applyFill="1" applyBorder="1" applyAlignment="1">
      <alignment horizontal="center" vertical="center" wrapText="1"/>
    </xf>
    <xf numFmtId="174" fontId="9" fillId="3" borderId="5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49" fontId="12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49" fontId="10" fillId="3" borderId="9" xfId="1" applyNumberFormat="1" applyFont="1" applyFill="1" applyBorder="1" applyAlignment="1">
      <alignment horizontal="left" wrapText="1"/>
    </xf>
    <xf numFmtId="49" fontId="12" fillId="3" borderId="1" xfId="1" applyNumberFormat="1" applyFont="1" applyFill="1" applyBorder="1" applyAlignment="1">
      <alignment horizontal="center" vertical="top" wrapText="1"/>
    </xf>
    <xf numFmtId="49" fontId="9" fillId="3" borderId="1" xfId="1" applyNumberFormat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left" vertical="top" wrapText="1"/>
    </xf>
    <xf numFmtId="174" fontId="9" fillId="3" borderId="1" xfId="1" applyNumberFormat="1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left" wrapText="1"/>
    </xf>
    <xf numFmtId="174" fontId="10" fillId="3" borderId="1" xfId="1" applyNumberFormat="1" applyFont="1" applyFill="1" applyBorder="1" applyAlignment="1">
      <alignment horizontal="center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vertical="top" wrapText="1"/>
    </xf>
    <xf numFmtId="49" fontId="10" fillId="0" borderId="1" xfId="1" quotePrefix="1" applyNumberFormat="1" applyFont="1" applyFill="1" applyBorder="1" applyAlignment="1">
      <alignment horizontal="left" wrapText="1"/>
    </xf>
    <xf numFmtId="0" fontId="20" fillId="0" borderId="14" xfId="0" applyFont="1" applyBorder="1"/>
    <xf numFmtId="0" fontId="10" fillId="0" borderId="1" xfId="1" applyFont="1" applyFill="1" applyBorder="1" applyAlignment="1">
      <alignment wrapText="1"/>
    </xf>
    <xf numFmtId="0" fontId="10" fillId="0" borderId="1" xfId="1" quotePrefix="1" applyFont="1" applyFill="1" applyBorder="1" applyAlignment="1">
      <alignment wrapText="1"/>
    </xf>
    <xf numFmtId="0" fontId="10" fillId="0" borderId="1" xfId="1" quotePrefix="1" applyFont="1" applyFill="1" applyBorder="1" applyAlignment="1">
      <alignment vertical="center" wrapText="1"/>
    </xf>
    <xf numFmtId="174" fontId="10" fillId="0" borderId="1" xfId="1" applyNumberFormat="1" applyFont="1" applyFill="1" applyBorder="1" applyAlignment="1">
      <alignment wrapText="1"/>
    </xf>
    <xf numFmtId="0" fontId="28" fillId="3" borderId="5" xfId="0" applyFont="1" applyFill="1" applyBorder="1" applyAlignment="1">
      <alignment horizontal="left"/>
    </xf>
    <xf numFmtId="49" fontId="10" fillId="3" borderId="9" xfId="1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center" vertical="center" wrapText="1"/>
    </xf>
    <xf numFmtId="174" fontId="9" fillId="0" borderId="5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center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0" fontId="20" fillId="0" borderId="0" xfId="0" applyFont="1" applyAlignment="1">
      <alignment horizontal="left"/>
    </xf>
    <xf numFmtId="49" fontId="9" fillId="0" borderId="0" xfId="1" applyNumberFormat="1" applyFont="1" applyBorder="1" applyAlignment="1">
      <alignment horizontal="right" vertical="center" wrapText="1"/>
    </xf>
    <xf numFmtId="49" fontId="9" fillId="0" borderId="0" xfId="1" applyNumberFormat="1" applyFont="1" applyFill="1" applyBorder="1" applyAlignment="1">
      <alignment vertical="top" wrapText="1"/>
    </xf>
    <xf numFmtId="174" fontId="10" fillId="3" borderId="2" xfId="1" applyNumberFormat="1" applyFont="1" applyFill="1" applyBorder="1" applyAlignment="1">
      <alignment horizontal="center" vertical="top" wrapText="1"/>
    </xf>
    <xf numFmtId="174" fontId="9" fillId="3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9" xfId="1" applyNumberFormat="1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top" wrapText="1"/>
    </xf>
    <xf numFmtId="49" fontId="11" fillId="0" borderId="11" xfId="1" applyNumberFormat="1" applyFont="1" applyFill="1" applyBorder="1" applyAlignment="1">
      <alignment horizontal="center" vertical="top" wrapText="1"/>
    </xf>
    <xf numFmtId="49" fontId="10" fillId="0" borderId="5" xfId="1" applyNumberFormat="1" applyFont="1" applyFill="1" applyBorder="1" applyAlignment="1">
      <alignment horizontal="left" vertical="top" wrapText="1"/>
    </xf>
    <xf numFmtId="174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left" vertical="center" wrapText="1"/>
    </xf>
    <xf numFmtId="174" fontId="10" fillId="0" borderId="1" xfId="1" applyNumberFormat="1" applyFont="1" applyFill="1" applyBorder="1" applyAlignment="1">
      <alignment horizontal="center" vertical="center" wrapText="1"/>
    </xf>
    <xf numFmtId="174" fontId="10" fillId="0" borderId="5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/>
    </xf>
    <xf numFmtId="0" fontId="28" fillId="0" borderId="1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49" fontId="10" fillId="3" borderId="1" xfId="1" quotePrefix="1" applyNumberFormat="1" applyFont="1" applyFill="1" applyBorder="1" applyAlignment="1">
      <alignment horizontal="right" vertical="center" wrapText="1"/>
    </xf>
    <xf numFmtId="49" fontId="10" fillId="3" borderId="1" xfId="1" applyNumberFormat="1" applyFont="1" applyFill="1" applyBorder="1" applyAlignment="1">
      <alignment horizontal="right" vertical="center" wrapText="1"/>
    </xf>
    <xf numFmtId="49" fontId="9" fillId="3" borderId="11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174" fontId="9" fillId="3" borderId="1" xfId="1" applyNumberFormat="1" applyFont="1" applyFill="1" applyBorder="1" applyAlignment="1">
      <alignment horizontal="center" vertical="center" wrapText="1"/>
    </xf>
    <xf numFmtId="49" fontId="10" fillId="6" borderId="1" xfId="1" applyNumberFormat="1" applyFont="1" applyFill="1" applyBorder="1" applyAlignment="1">
      <alignment vertical="center" wrapText="1"/>
    </xf>
    <xf numFmtId="2" fontId="10" fillId="6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/>
    <xf numFmtId="0" fontId="6" fillId="0" borderId="0" xfId="1" applyFont="1" applyAlignment="1">
      <alignment horizont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right" wrapText="1"/>
    </xf>
    <xf numFmtId="49" fontId="2" fillId="0" borderId="1" xfId="1" applyNumberFormat="1" applyFont="1" applyFill="1" applyBorder="1" applyAlignment="1">
      <alignment horizontal="right" wrapText="1"/>
    </xf>
    <xf numFmtId="49" fontId="5" fillId="0" borderId="9" xfId="1" applyNumberFormat="1" applyFont="1" applyFill="1" applyBorder="1" applyAlignment="1">
      <alignment horizontal="center" vertical="center" textRotation="90" wrapText="1"/>
    </xf>
    <xf numFmtId="49" fontId="5" fillId="0" borderId="10" xfId="1" applyNumberFormat="1" applyFont="1" applyFill="1" applyBorder="1" applyAlignment="1">
      <alignment horizontal="center" vertical="center" textRotation="90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5" fillId="0" borderId="0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left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horizontal="left" vertical="top" wrapText="1"/>
    </xf>
    <xf numFmtId="49" fontId="9" fillId="0" borderId="10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12" fillId="0" borderId="9" xfId="1" applyNumberFormat="1" applyFont="1" applyFill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right" vertical="top" wrapText="1"/>
    </xf>
    <xf numFmtId="0" fontId="9" fillId="0" borderId="2" xfId="1" applyFont="1" applyFill="1" applyBorder="1" applyAlignment="1">
      <alignment horizontal="right" vertical="top" wrapText="1"/>
    </xf>
    <xf numFmtId="49" fontId="9" fillId="0" borderId="4" xfId="1" applyNumberFormat="1" applyFont="1" applyBorder="1" applyAlignment="1">
      <alignment horizontal="left"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49" fontId="10" fillId="2" borderId="11" xfId="1" applyNumberFormat="1" applyFont="1" applyFill="1" applyBorder="1" applyAlignment="1">
      <alignment horizontal="right" wrapText="1"/>
    </xf>
    <xf numFmtId="49" fontId="10" fillId="2" borderId="5" xfId="1" applyNumberFormat="1" applyFont="1" applyFill="1" applyBorder="1" applyAlignment="1">
      <alignment horizontal="right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49" fontId="10" fillId="0" borderId="5" xfId="1" applyNumberFormat="1" applyFont="1" applyFill="1" applyBorder="1" applyAlignment="1">
      <alignment horizontal="right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0" fillId="0" borderId="5" xfId="1" applyFont="1" applyFill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174" fontId="9" fillId="0" borderId="9" xfId="1" applyNumberFormat="1" applyFont="1" applyFill="1" applyBorder="1" applyAlignment="1">
      <alignment horizontal="right" vertical="top" wrapText="1"/>
    </xf>
    <xf numFmtId="174" fontId="9" fillId="0" borderId="10" xfId="1" applyNumberFormat="1" applyFont="1" applyFill="1" applyBorder="1" applyAlignment="1">
      <alignment horizontal="righ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0" fontId="10" fillId="0" borderId="5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vertical="top" wrapText="1"/>
    </xf>
    <xf numFmtId="49" fontId="9" fillId="0" borderId="10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vertical="top" wrapText="1"/>
    </xf>
    <xf numFmtId="49" fontId="10" fillId="6" borderId="4" xfId="1" applyNumberFormat="1" applyFont="1" applyFill="1" applyBorder="1" applyAlignment="1">
      <alignment horizontal="right" vertical="top" wrapText="1"/>
    </xf>
    <xf numFmtId="49" fontId="10" fillId="6" borderId="11" xfId="1" applyNumberFormat="1" applyFont="1" applyFill="1" applyBorder="1" applyAlignment="1">
      <alignment horizontal="right" vertical="top" wrapText="1"/>
    </xf>
    <xf numFmtId="49" fontId="10" fillId="6" borderId="5" xfId="1" applyNumberFormat="1" applyFont="1" applyFill="1" applyBorder="1" applyAlignment="1">
      <alignment horizontal="right" vertical="top" wrapText="1"/>
    </xf>
    <xf numFmtId="174" fontId="9" fillId="0" borderId="9" xfId="1" applyNumberFormat="1" applyFont="1" applyFill="1" applyBorder="1" applyAlignment="1">
      <alignment vertical="top" wrapText="1"/>
    </xf>
    <xf numFmtId="174" fontId="9" fillId="0" borderId="10" xfId="1" applyNumberFormat="1" applyFont="1" applyFill="1" applyBorder="1" applyAlignment="1">
      <alignment vertical="top" wrapText="1"/>
    </xf>
    <xf numFmtId="174" fontId="9" fillId="0" borderId="2" xfId="1" applyNumberFormat="1" applyFont="1" applyFill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center" vertical="center" wrapText="1"/>
    </xf>
    <xf numFmtId="49" fontId="10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vertical="top" wrapText="1"/>
    </xf>
    <xf numFmtId="49" fontId="12" fillId="0" borderId="9" xfId="1" applyNumberFormat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vertical="top" wrapText="1"/>
    </xf>
    <xf numFmtId="174" fontId="10" fillId="0" borderId="9" xfId="1" applyNumberFormat="1" applyFont="1" applyBorder="1" applyAlignment="1">
      <alignment horizontal="center" vertical="center" wrapText="1"/>
    </xf>
    <xf numFmtId="174" fontId="10" fillId="0" borderId="10" xfId="1" applyNumberFormat="1" applyFont="1" applyBorder="1" applyAlignment="1">
      <alignment horizontal="center" vertical="center" wrapText="1"/>
    </xf>
    <xf numFmtId="174" fontId="10" fillId="0" borderId="2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textRotation="90" wrapText="1"/>
    </xf>
    <xf numFmtId="49" fontId="10" fillId="0" borderId="10" xfId="1" applyNumberFormat="1" applyFont="1" applyBorder="1" applyAlignment="1">
      <alignment horizontal="center" vertical="center" textRotation="90" wrapText="1"/>
    </xf>
    <xf numFmtId="49" fontId="10" fillId="0" borderId="2" xfId="1" applyNumberFormat="1" applyFont="1" applyBorder="1" applyAlignment="1">
      <alignment horizontal="center" vertical="center" textRotation="90" wrapText="1"/>
    </xf>
    <xf numFmtId="0" fontId="33" fillId="0" borderId="0" xfId="0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/>
    </xf>
    <xf numFmtId="49" fontId="10" fillId="0" borderId="9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wrapText="1"/>
    </xf>
    <xf numFmtId="49" fontId="11" fillId="0" borderId="9" xfId="1" applyNumberFormat="1" applyFont="1" applyFill="1" applyBorder="1" applyAlignment="1">
      <alignment horizontal="center" vertical="center" textRotation="90" wrapText="1"/>
    </xf>
    <xf numFmtId="49" fontId="11" fillId="0" borderId="10" xfId="1" applyNumberFormat="1" applyFont="1" applyFill="1" applyBorder="1" applyAlignment="1">
      <alignment horizontal="center" vertical="center" textRotation="90" wrapText="1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174" fontId="9" fillId="0" borderId="1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5" xfId="1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33" fillId="0" borderId="9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Border="1" applyAlignment="1">
      <alignment horizontal="right" wrapText="1"/>
    </xf>
    <xf numFmtId="49" fontId="10" fillId="0" borderId="11" xfId="1" applyNumberFormat="1" applyFont="1" applyBorder="1" applyAlignment="1">
      <alignment horizontal="right" wrapText="1"/>
    </xf>
    <xf numFmtId="49" fontId="10" fillId="0" borderId="5" xfId="1" applyNumberFormat="1" applyFont="1" applyBorder="1" applyAlignment="1">
      <alignment horizontal="right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right"/>
    </xf>
    <xf numFmtId="49" fontId="10" fillId="6" borderId="11" xfId="1" applyNumberFormat="1" applyFont="1" applyFill="1" applyBorder="1" applyAlignment="1">
      <alignment horizontal="right" vertical="center" wrapText="1"/>
    </xf>
    <xf numFmtId="49" fontId="10" fillId="0" borderId="3" xfId="1" applyNumberFormat="1" applyFont="1" applyFill="1" applyBorder="1" applyAlignment="1">
      <alignment horizontal="right" wrapText="1"/>
    </xf>
    <xf numFmtId="49" fontId="10" fillId="0" borderId="8" xfId="1" applyNumberFormat="1" applyFont="1" applyFill="1" applyBorder="1" applyAlignment="1">
      <alignment horizontal="right" wrapText="1"/>
    </xf>
    <xf numFmtId="0" fontId="30" fillId="0" borderId="9" xfId="0" applyFont="1" applyBorder="1" applyAlignment="1">
      <alignment vertical="top" wrapText="1"/>
    </xf>
    <xf numFmtId="0" fontId="30" fillId="0" borderId="2" xfId="0" applyFont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2" xfId="1" applyNumberFormat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left" vertical="top" wrapText="1"/>
    </xf>
    <xf numFmtId="0" fontId="10" fillId="0" borderId="15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center" vertical="top" wrapText="1"/>
    </xf>
    <xf numFmtId="49" fontId="10" fillId="2" borderId="11" xfId="1" applyNumberFormat="1" applyFont="1" applyFill="1" applyBorder="1" applyAlignment="1">
      <alignment horizontal="center" vertical="top" wrapText="1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0" xfId="1" applyNumberFormat="1" applyFont="1" applyBorder="1" applyAlignment="1">
      <alignment horizont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10" fillId="8" borderId="4" xfId="1" applyNumberFormat="1" applyFont="1" applyFill="1" applyBorder="1" applyAlignment="1">
      <alignment horizontal="right" wrapText="1"/>
    </xf>
    <xf numFmtId="49" fontId="10" fillId="8" borderId="11" xfId="1" applyNumberFormat="1" applyFont="1" applyFill="1" applyBorder="1" applyAlignment="1">
      <alignment horizontal="right" wrapText="1"/>
    </xf>
    <xf numFmtId="49" fontId="10" fillId="8" borderId="5" xfId="1" applyNumberFormat="1" applyFont="1" applyFill="1" applyBorder="1" applyAlignment="1">
      <alignment horizontal="right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left" vertical="top" wrapText="1"/>
    </xf>
    <xf numFmtId="49" fontId="4" fillId="0" borderId="10" xfId="1" applyNumberFormat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49" fontId="4" fillId="0" borderId="9" xfId="1" applyNumberFormat="1" applyFont="1" applyFill="1" applyBorder="1" applyAlignment="1">
      <alignment horizontal="center" vertical="top" wrapText="1"/>
    </xf>
    <xf numFmtId="49" fontId="4" fillId="0" borderId="10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0" fillId="3" borderId="4" xfId="1" applyNumberFormat="1" applyFont="1" applyFill="1" applyBorder="1" applyAlignment="1">
      <alignment horizontal="right" vertical="center" wrapText="1"/>
    </xf>
    <xf numFmtId="49" fontId="10" fillId="3" borderId="11" xfId="1" applyNumberFormat="1" applyFont="1" applyFill="1" applyBorder="1" applyAlignment="1">
      <alignment horizontal="right" vertical="center" wrapText="1"/>
    </xf>
    <xf numFmtId="49" fontId="10" fillId="3" borderId="5" xfId="1" applyNumberFormat="1" applyFont="1" applyFill="1" applyBorder="1" applyAlignment="1">
      <alignment horizontal="right" vertical="center" wrapText="1"/>
    </xf>
    <xf numFmtId="49" fontId="10" fillId="3" borderId="4" xfId="1" quotePrefix="1" applyNumberFormat="1" applyFont="1" applyFill="1" applyBorder="1" applyAlignment="1">
      <alignment horizontal="right" vertical="center" wrapText="1"/>
    </xf>
    <xf numFmtId="49" fontId="10" fillId="3" borderId="11" xfId="1" quotePrefix="1" applyNumberFormat="1" applyFont="1" applyFill="1" applyBorder="1" applyAlignment="1">
      <alignment horizontal="right" vertical="center" wrapText="1"/>
    </xf>
    <xf numFmtId="49" fontId="10" fillId="3" borderId="5" xfId="1" quotePrefix="1" applyNumberFormat="1" applyFont="1" applyFill="1" applyBorder="1" applyAlignment="1">
      <alignment horizontal="right" vertical="center" wrapText="1"/>
    </xf>
    <xf numFmtId="49" fontId="10" fillId="6" borderId="1" xfId="1" applyNumberFormat="1" applyFont="1" applyFill="1" applyBorder="1" applyAlignment="1">
      <alignment horizontal="right" vertical="center" wrapText="1"/>
    </xf>
    <xf numFmtId="0" fontId="9" fillId="0" borderId="9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174" fontId="9" fillId="0" borderId="9" xfId="1" applyNumberFormat="1" applyFont="1" applyFill="1" applyBorder="1" applyAlignment="1">
      <alignment horizontal="center" vertical="top" wrapText="1"/>
    </xf>
    <xf numFmtId="174" fontId="9" fillId="0" borderId="10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top" wrapText="1"/>
    </xf>
    <xf numFmtId="174" fontId="9" fillId="0" borderId="9" xfId="1" applyNumberFormat="1" applyFont="1" applyFill="1" applyBorder="1" applyAlignment="1">
      <alignment horizontal="center" vertical="center" wrapText="1"/>
    </xf>
    <xf numFmtId="174" fontId="9" fillId="0" borderId="10" xfId="1" applyNumberFormat="1" applyFont="1" applyFill="1" applyBorder="1" applyAlignment="1">
      <alignment horizontal="center" vertical="center" wrapText="1"/>
    </xf>
    <xf numFmtId="174" fontId="9" fillId="0" borderId="2" xfId="1" applyNumberFormat="1" applyFont="1" applyFill="1" applyBorder="1" applyAlignment="1">
      <alignment horizontal="center" vertical="center" wrapText="1"/>
    </xf>
    <xf numFmtId="49" fontId="10" fillId="3" borderId="4" xfId="1" applyNumberFormat="1" applyFont="1" applyFill="1" applyBorder="1" applyAlignment="1">
      <alignment horizontal="left" vertical="center" wrapText="1"/>
    </xf>
    <xf numFmtId="49" fontId="10" fillId="3" borderId="11" xfId="1" applyNumberFormat="1" applyFont="1" applyFill="1" applyBorder="1" applyAlignment="1">
      <alignment horizontal="left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9" fillId="3" borderId="9" xfId="1" quotePrefix="1" applyNumberFormat="1" applyFont="1" applyFill="1" applyBorder="1" applyAlignment="1">
      <alignment horizontal="center" vertical="center" wrapText="1"/>
    </xf>
    <xf numFmtId="49" fontId="9" fillId="3" borderId="2" xfId="1" quotePrefix="1" applyNumberFormat="1" applyFont="1" applyFill="1" applyBorder="1" applyAlignment="1">
      <alignment horizontal="center" vertical="center" wrapText="1"/>
    </xf>
    <xf numFmtId="49" fontId="12" fillId="3" borderId="9" xfId="1" applyNumberFormat="1" applyFont="1" applyFill="1" applyBorder="1" applyAlignment="1">
      <alignment horizontal="left" vertical="center" wrapText="1"/>
    </xf>
    <xf numFmtId="49" fontId="12" fillId="3" borderId="2" xfId="1" applyNumberFormat="1" applyFont="1" applyFill="1" applyBorder="1" applyAlignment="1">
      <alignment horizontal="left" vertical="center" wrapText="1"/>
    </xf>
    <xf numFmtId="49" fontId="9" fillId="3" borderId="9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 wrapText="1"/>
    </xf>
    <xf numFmtId="49" fontId="12" fillId="0" borderId="10" xfId="1" applyNumberFormat="1" applyFont="1" applyFill="1" applyBorder="1" applyAlignment="1">
      <alignment vertical="top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9" fontId="9" fillId="0" borderId="9" xfId="1" quotePrefix="1" applyNumberFormat="1" applyFont="1" applyFill="1" applyBorder="1" applyAlignment="1">
      <alignment horizontal="center" vertical="top" wrapText="1"/>
    </xf>
    <xf numFmtId="49" fontId="9" fillId="0" borderId="10" xfId="1" quotePrefix="1" applyNumberFormat="1" applyFont="1" applyFill="1" applyBorder="1" applyAlignment="1">
      <alignment horizontal="center" vertical="top" wrapText="1"/>
    </xf>
    <xf numFmtId="49" fontId="9" fillId="0" borderId="2" xfId="1" quotePrefix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9" fillId="0" borderId="9" xfId="1" quotePrefix="1" applyNumberFormat="1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vertical="top" wrapText="1"/>
    </xf>
    <xf numFmtId="0" fontId="30" fillId="0" borderId="2" xfId="0" applyFont="1" applyFill="1" applyBorder="1" applyAlignment="1">
      <alignment vertical="top" wrapText="1"/>
    </xf>
    <xf numFmtId="0" fontId="30" fillId="0" borderId="9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49" fontId="9" fillId="9" borderId="9" xfId="1" applyNumberFormat="1" applyFont="1" applyFill="1" applyBorder="1" applyAlignment="1">
      <alignment horizontal="center" vertical="top" wrapText="1"/>
    </xf>
    <xf numFmtId="49" fontId="9" fillId="9" borderId="2" xfId="1" applyNumberFormat="1" applyFont="1" applyFill="1" applyBorder="1" applyAlignment="1">
      <alignment horizontal="center" vertical="top" wrapText="1"/>
    </xf>
    <xf numFmtId="49" fontId="9" fillId="3" borderId="9" xfId="1" applyNumberFormat="1" applyFont="1" applyFill="1" applyBorder="1" applyAlignment="1">
      <alignment horizontal="center" vertical="top" wrapText="1"/>
    </xf>
    <xf numFmtId="49" fontId="9" fillId="3" borderId="2" xfId="1" applyNumberFormat="1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vertical="top" wrapText="1"/>
    </xf>
    <xf numFmtId="49" fontId="12" fillId="3" borderId="2" xfId="1" applyNumberFormat="1" applyFont="1" applyFill="1" applyBorder="1" applyAlignment="1">
      <alignment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0" fontId="33" fillId="3" borderId="9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 wrapText="1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2" xfId="1" applyNumberFormat="1" applyFont="1" applyFill="1" applyBorder="1" applyAlignment="1">
      <alignment horizontal="left" vertical="top" wrapText="1"/>
    </xf>
    <xf numFmtId="174" fontId="9" fillId="3" borderId="9" xfId="1" applyNumberFormat="1" applyFont="1" applyFill="1" applyBorder="1" applyAlignment="1">
      <alignment horizontal="center" vertical="center" wrapText="1"/>
    </xf>
    <xf numFmtId="174" fontId="9" fillId="3" borderId="2" xfId="1" applyNumberFormat="1" applyFont="1" applyFill="1" applyBorder="1" applyAlignment="1">
      <alignment horizontal="center" vertical="center" wrapText="1"/>
    </xf>
    <xf numFmtId="49" fontId="9" fillId="3" borderId="10" xfId="1" applyNumberFormat="1" applyFont="1" applyFill="1" applyBorder="1" applyAlignment="1">
      <alignment horizontal="left"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5" xfId="1" applyFont="1" applyFill="1" applyBorder="1" applyAlignment="1">
      <alignment horizontal="left" wrapText="1"/>
    </xf>
    <xf numFmtId="49" fontId="9" fillId="3" borderId="9" xfId="1" applyNumberFormat="1" applyFont="1" applyFill="1" applyBorder="1" applyAlignment="1">
      <alignment vertical="top" wrapText="1"/>
    </xf>
    <xf numFmtId="49" fontId="9" fillId="3" borderId="2" xfId="1" applyNumberFormat="1" applyFont="1" applyFill="1" applyBorder="1" applyAlignment="1">
      <alignment vertical="top" wrapText="1"/>
    </xf>
    <xf numFmtId="49" fontId="10" fillId="3" borderId="4" xfId="1" applyNumberFormat="1" applyFont="1" applyFill="1" applyBorder="1" applyAlignment="1">
      <alignment horizontal="right" wrapText="1"/>
    </xf>
    <xf numFmtId="49" fontId="10" fillId="3" borderId="11" xfId="1" applyNumberFormat="1" applyFont="1" applyFill="1" applyBorder="1" applyAlignment="1">
      <alignment horizontal="right" wrapText="1"/>
    </xf>
    <xf numFmtId="49" fontId="10" fillId="3" borderId="5" xfId="1" applyNumberFormat="1" applyFont="1" applyFill="1" applyBorder="1" applyAlignment="1">
      <alignment horizontal="right" wrapText="1"/>
    </xf>
    <xf numFmtId="0" fontId="10" fillId="3" borderId="15" xfId="1" applyFont="1" applyFill="1" applyBorder="1" applyAlignment="1">
      <alignment horizontal="left" wrapText="1"/>
    </xf>
    <xf numFmtId="0" fontId="10" fillId="3" borderId="6" xfId="1" applyFont="1" applyFill="1" applyBorder="1" applyAlignment="1">
      <alignment horizontal="left" wrapText="1"/>
    </xf>
    <xf numFmtId="174" fontId="9" fillId="3" borderId="10" xfId="1" applyNumberFormat="1" applyFont="1" applyFill="1" applyBorder="1" applyAlignment="1">
      <alignment horizontal="center" vertical="center" wrapText="1"/>
    </xf>
    <xf numFmtId="49" fontId="9" fillId="3" borderId="10" xfId="1" applyNumberFormat="1" applyFont="1" applyFill="1" applyBorder="1" applyAlignment="1">
      <alignment horizontal="center" vertical="top" wrapText="1"/>
    </xf>
    <xf numFmtId="0" fontId="9" fillId="3" borderId="9" xfId="1" applyNumberFormat="1" applyFont="1" applyFill="1" applyBorder="1" applyAlignment="1">
      <alignment horizontal="center" vertical="top" wrapText="1"/>
    </xf>
    <xf numFmtId="0" fontId="9" fillId="3" borderId="10" xfId="1" applyNumberFormat="1" applyFont="1" applyFill="1" applyBorder="1" applyAlignment="1">
      <alignment horizontal="center" vertical="top" wrapText="1"/>
    </xf>
    <xf numFmtId="0" fontId="9" fillId="3" borderId="2" xfId="1" applyNumberFormat="1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vertical="top" wrapText="1"/>
    </xf>
    <xf numFmtId="0" fontId="30" fillId="3" borderId="9" xfId="0" applyFont="1" applyFill="1" applyBorder="1" applyAlignment="1">
      <alignment vertical="top" wrapText="1"/>
    </xf>
    <xf numFmtId="0" fontId="30" fillId="3" borderId="2" xfId="0" applyFont="1" applyFill="1" applyBorder="1" applyAlignment="1">
      <alignment vertical="top" wrapText="1"/>
    </xf>
    <xf numFmtId="49" fontId="12" fillId="3" borderId="9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left" vertical="top" wrapText="1"/>
    </xf>
    <xf numFmtId="49" fontId="12" fillId="3" borderId="2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center" vertical="top" wrapText="1"/>
    </xf>
    <xf numFmtId="0" fontId="30" fillId="3" borderId="9" xfId="0" applyFont="1" applyFill="1" applyBorder="1" applyAlignment="1">
      <alignment horizontal="center" vertical="top" wrapText="1"/>
    </xf>
    <xf numFmtId="0" fontId="30" fillId="3" borderId="10" xfId="0" applyFont="1" applyFill="1" applyBorder="1" applyAlignment="1">
      <alignment horizontal="center" vertical="top" wrapText="1"/>
    </xf>
    <xf numFmtId="0" fontId="30" fillId="3" borderId="2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174" fontId="24" fillId="0" borderId="0" xfId="0" applyNumberFormat="1" applyFont="1" applyAlignment="1">
      <alignment horizontal="left" wrapText="1"/>
    </xf>
    <xf numFmtId="0" fontId="30" fillId="3" borderId="9" xfId="0" applyFont="1" applyFill="1" applyBorder="1" applyAlignment="1">
      <alignment horizontal="left" vertical="top" wrapText="1"/>
    </xf>
    <xf numFmtId="0" fontId="30" fillId="3" borderId="10" xfId="0" applyFont="1" applyFill="1" applyBorder="1" applyAlignment="1">
      <alignment horizontal="left" vertical="top" wrapText="1"/>
    </xf>
    <xf numFmtId="0" fontId="30" fillId="3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9" fillId="3" borderId="9" xfId="1" quotePrefix="1" applyNumberFormat="1" applyFont="1" applyFill="1" applyBorder="1" applyAlignment="1">
      <alignment horizontal="center" vertical="top" wrapText="1"/>
    </xf>
    <xf numFmtId="49" fontId="9" fillId="3" borderId="9" xfId="1" quotePrefix="1" applyNumberFormat="1" applyFont="1" applyFill="1" applyBorder="1" applyAlignment="1">
      <alignment horizontal="center" vertical="top" wrapText="1"/>
    </xf>
    <xf numFmtId="49" fontId="12" fillId="3" borderId="10" xfId="1" applyNumberFormat="1" applyFont="1" applyFill="1" applyBorder="1" applyAlignment="1">
      <alignment vertical="top" wrapText="1"/>
    </xf>
    <xf numFmtId="49" fontId="9" fillId="0" borderId="9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408" t="s">
        <v>88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1:14" x14ac:dyDescent="0.3">
      <c r="A2" s="2"/>
      <c r="B2" s="2"/>
      <c r="C2" s="2"/>
      <c r="D2" s="3"/>
      <c r="E2" s="3"/>
      <c r="F2" s="4"/>
      <c r="G2" s="4"/>
      <c r="H2" s="4"/>
      <c r="I2" s="4"/>
      <c r="J2" s="4"/>
      <c r="K2" s="25"/>
      <c r="L2" s="416" t="s">
        <v>89</v>
      </c>
      <c r="M2" s="416"/>
      <c r="N2" s="416"/>
    </row>
    <row r="3" spans="1:14" ht="22.5" customHeight="1" x14ac:dyDescent="0.3">
      <c r="A3" s="427" t="s">
        <v>0</v>
      </c>
      <c r="B3" s="427" t="s">
        <v>1</v>
      </c>
      <c r="C3" s="427" t="s">
        <v>2</v>
      </c>
      <c r="D3" s="409" t="s">
        <v>3</v>
      </c>
      <c r="E3" s="409" t="s">
        <v>31</v>
      </c>
      <c r="F3" s="409" t="s">
        <v>4</v>
      </c>
      <c r="G3" s="421" t="s">
        <v>86</v>
      </c>
      <c r="H3" s="421" t="s">
        <v>30</v>
      </c>
      <c r="I3" s="421" t="s">
        <v>90</v>
      </c>
      <c r="J3" s="421" t="s">
        <v>91</v>
      </c>
      <c r="K3" s="436" t="s">
        <v>5</v>
      </c>
      <c r="L3" s="437"/>
      <c r="M3" s="437"/>
      <c r="N3" s="438"/>
    </row>
    <row r="4" spans="1:14" ht="15" customHeight="1" x14ac:dyDescent="0.3">
      <c r="A4" s="428"/>
      <c r="B4" s="428"/>
      <c r="C4" s="428"/>
      <c r="D4" s="410"/>
      <c r="E4" s="410"/>
      <c r="F4" s="410"/>
      <c r="G4" s="422"/>
      <c r="H4" s="422"/>
      <c r="I4" s="422"/>
      <c r="J4" s="422"/>
      <c r="K4" s="417" t="s">
        <v>6</v>
      </c>
      <c r="L4" s="433" t="s">
        <v>7</v>
      </c>
      <c r="M4" s="434"/>
      <c r="N4" s="435"/>
    </row>
    <row r="5" spans="1:14" ht="15" customHeight="1" x14ac:dyDescent="0.3">
      <c r="A5" s="428"/>
      <c r="B5" s="428"/>
      <c r="C5" s="428"/>
      <c r="D5" s="410"/>
      <c r="E5" s="410"/>
      <c r="F5" s="410"/>
      <c r="G5" s="422"/>
      <c r="H5" s="422"/>
      <c r="I5" s="422"/>
      <c r="J5" s="422"/>
      <c r="K5" s="418"/>
      <c r="L5" s="419" t="s">
        <v>34</v>
      </c>
      <c r="M5" s="419" t="s">
        <v>35</v>
      </c>
      <c r="N5" s="419" t="s">
        <v>36</v>
      </c>
    </row>
    <row r="6" spans="1:14" ht="37.5" customHeight="1" x14ac:dyDescent="0.3">
      <c r="A6" s="428"/>
      <c r="B6" s="428"/>
      <c r="C6" s="428"/>
      <c r="D6" s="410"/>
      <c r="E6" s="410"/>
      <c r="F6" s="410"/>
      <c r="G6" s="422"/>
      <c r="H6" s="422"/>
      <c r="I6" s="422"/>
      <c r="J6" s="422"/>
      <c r="K6" s="418"/>
      <c r="L6" s="420"/>
      <c r="M6" s="420"/>
      <c r="N6" s="420"/>
    </row>
    <row r="7" spans="1:14" ht="37.5" customHeight="1" x14ac:dyDescent="0.3">
      <c r="A7" s="428"/>
      <c r="B7" s="428"/>
      <c r="C7" s="428"/>
      <c r="D7" s="410"/>
      <c r="E7" s="410"/>
      <c r="F7" s="410"/>
      <c r="G7" s="423"/>
      <c r="H7" s="423"/>
      <c r="I7" s="423"/>
      <c r="J7" s="423"/>
      <c r="K7" s="418"/>
      <c r="L7" s="420"/>
      <c r="M7" s="420"/>
      <c r="N7" s="420"/>
    </row>
    <row r="8" spans="1:14" ht="15" customHeight="1" x14ac:dyDescent="0.3">
      <c r="A8" s="7" t="s">
        <v>9</v>
      </c>
      <c r="B8" s="414" t="s">
        <v>27</v>
      </c>
      <c r="C8" s="414"/>
      <c r="D8" s="414"/>
      <c r="E8" s="414"/>
      <c r="F8" s="414"/>
      <c r="G8" s="414"/>
      <c r="H8" s="414"/>
      <c r="I8" s="414"/>
      <c r="J8" s="415"/>
      <c r="K8" s="26"/>
      <c r="L8" s="26"/>
      <c r="M8" s="26"/>
      <c r="N8" s="26"/>
    </row>
    <row r="9" spans="1:14" ht="15" customHeight="1" x14ac:dyDescent="0.3">
      <c r="A9" s="1" t="s">
        <v>9</v>
      </c>
      <c r="B9" s="5" t="s">
        <v>9</v>
      </c>
      <c r="C9" s="414" t="s">
        <v>28</v>
      </c>
      <c r="D9" s="414"/>
      <c r="E9" s="414"/>
      <c r="F9" s="414"/>
      <c r="G9" s="414"/>
      <c r="H9" s="414"/>
      <c r="I9" s="414"/>
      <c r="J9" s="415"/>
      <c r="K9" s="26"/>
      <c r="L9" s="26"/>
      <c r="M9" s="26"/>
      <c r="N9" s="26"/>
    </row>
    <row r="10" spans="1:14" x14ac:dyDescent="0.3">
      <c r="A10" s="14" t="s">
        <v>9</v>
      </c>
      <c r="B10" s="8" t="s">
        <v>9</v>
      </c>
      <c r="C10" s="8" t="s">
        <v>9</v>
      </c>
      <c r="D10" s="8" t="s">
        <v>29</v>
      </c>
      <c r="E10" s="8"/>
      <c r="F10" s="9"/>
      <c r="G10" s="10"/>
      <c r="H10" s="10"/>
      <c r="I10" s="10"/>
      <c r="J10" s="22"/>
      <c r="K10" s="26"/>
      <c r="L10" s="26"/>
      <c r="M10" s="26"/>
      <c r="N10" s="26"/>
    </row>
    <row r="11" spans="1:14" x14ac:dyDescent="0.3">
      <c r="A11" s="14" t="s">
        <v>9</v>
      </c>
      <c r="B11" s="8" t="s">
        <v>9</v>
      </c>
      <c r="C11" s="8" t="s">
        <v>10</v>
      </c>
      <c r="D11" s="8" t="s">
        <v>29</v>
      </c>
      <c r="E11" s="8"/>
      <c r="F11" s="9"/>
      <c r="G11" s="10"/>
      <c r="H11" s="10"/>
      <c r="I11" s="10"/>
      <c r="J11" s="22"/>
      <c r="K11" s="26"/>
      <c r="L11" s="26"/>
      <c r="M11" s="26"/>
      <c r="N11" s="26"/>
    </row>
    <row r="12" spans="1:14" ht="15" customHeight="1" x14ac:dyDescent="0.3">
      <c r="A12" s="14" t="s">
        <v>9</v>
      </c>
      <c r="B12" s="8" t="s">
        <v>9</v>
      </c>
      <c r="C12" s="17" t="s">
        <v>11</v>
      </c>
      <c r="D12" s="18" t="s">
        <v>29</v>
      </c>
      <c r="E12" s="18"/>
      <c r="F12" s="15"/>
      <c r="G12" s="10"/>
      <c r="H12" s="10"/>
      <c r="I12" s="10"/>
      <c r="J12" s="22"/>
      <c r="K12" s="26"/>
      <c r="L12" s="26"/>
      <c r="M12" s="26"/>
      <c r="N12" s="26"/>
    </row>
    <row r="13" spans="1:14" ht="15" customHeight="1" x14ac:dyDescent="0.3">
      <c r="A13" s="14" t="s">
        <v>9</v>
      </c>
      <c r="B13" s="8" t="s">
        <v>9</v>
      </c>
      <c r="C13" s="17" t="s">
        <v>87</v>
      </c>
      <c r="D13" s="18" t="s">
        <v>29</v>
      </c>
      <c r="E13" s="18"/>
      <c r="F13" s="15"/>
      <c r="G13" s="10"/>
      <c r="H13" s="10"/>
      <c r="I13" s="10"/>
      <c r="J13" s="22"/>
      <c r="K13" s="26"/>
      <c r="L13" s="26"/>
      <c r="M13" s="26"/>
      <c r="N13" s="26"/>
    </row>
    <row r="14" spans="1:14" x14ac:dyDescent="0.3">
      <c r="A14" s="7" t="s">
        <v>9</v>
      </c>
      <c r="B14" s="62" t="s">
        <v>9</v>
      </c>
      <c r="C14" s="426" t="s">
        <v>12</v>
      </c>
      <c r="D14" s="426"/>
      <c r="E14" s="426"/>
      <c r="F14" s="426"/>
      <c r="G14" s="11"/>
      <c r="H14" s="11"/>
      <c r="I14" s="11"/>
      <c r="J14" s="23"/>
      <c r="K14" s="26"/>
      <c r="L14" s="26"/>
      <c r="M14" s="26"/>
      <c r="N14" s="26"/>
    </row>
    <row r="15" spans="1:14" x14ac:dyDescent="0.3">
      <c r="A15" s="7" t="s">
        <v>9</v>
      </c>
      <c r="B15" s="426" t="s">
        <v>13</v>
      </c>
      <c r="C15" s="426"/>
      <c r="D15" s="426"/>
      <c r="E15" s="426"/>
      <c r="F15" s="426"/>
      <c r="G15" s="11"/>
      <c r="H15" s="11"/>
      <c r="I15" s="11"/>
      <c r="J15" s="23"/>
      <c r="K15" s="26"/>
      <c r="L15" s="26"/>
      <c r="M15" s="26"/>
      <c r="N15" s="26"/>
    </row>
    <row r="16" spans="1:14" ht="15" customHeight="1" x14ac:dyDescent="0.3">
      <c r="A16" s="7" t="s">
        <v>10</v>
      </c>
      <c r="B16" s="414" t="s">
        <v>32</v>
      </c>
      <c r="C16" s="414"/>
      <c r="D16" s="414"/>
      <c r="E16" s="414"/>
      <c r="F16" s="414"/>
      <c r="G16" s="414"/>
      <c r="H16" s="414"/>
      <c r="I16" s="414"/>
      <c r="J16" s="415"/>
      <c r="K16" s="26"/>
      <c r="L16" s="26"/>
      <c r="M16" s="26"/>
      <c r="N16" s="26"/>
    </row>
    <row r="17" spans="1:14" ht="15" customHeight="1" x14ac:dyDescent="0.3">
      <c r="A17" s="1" t="s">
        <v>10</v>
      </c>
      <c r="B17" s="5" t="s">
        <v>9</v>
      </c>
      <c r="C17" s="414" t="s">
        <v>28</v>
      </c>
      <c r="D17" s="414"/>
      <c r="E17" s="414"/>
      <c r="F17" s="414"/>
      <c r="G17" s="414"/>
      <c r="H17" s="414"/>
      <c r="I17" s="414"/>
      <c r="J17" s="415"/>
      <c r="K17" s="26"/>
      <c r="L17" s="26"/>
      <c r="M17" s="26"/>
      <c r="N17" s="26"/>
    </row>
    <row r="18" spans="1:14" x14ac:dyDescent="0.3">
      <c r="A18" s="14" t="s">
        <v>10</v>
      </c>
      <c r="B18" s="8" t="s">
        <v>9</v>
      </c>
      <c r="C18" s="8" t="s">
        <v>9</v>
      </c>
      <c r="D18" s="8" t="s">
        <v>29</v>
      </c>
      <c r="E18" s="8"/>
      <c r="F18" s="9"/>
      <c r="G18" s="10"/>
      <c r="H18" s="10"/>
      <c r="I18" s="10"/>
      <c r="J18" s="22"/>
      <c r="K18" s="26"/>
      <c r="L18" s="26"/>
      <c r="M18" s="26"/>
      <c r="N18" s="26"/>
    </row>
    <row r="19" spans="1:14" x14ac:dyDescent="0.3">
      <c r="A19" s="14" t="s">
        <v>10</v>
      </c>
      <c r="B19" s="8" t="s">
        <v>9</v>
      </c>
      <c r="C19" s="8" t="s">
        <v>10</v>
      </c>
      <c r="D19" s="8" t="s">
        <v>29</v>
      </c>
      <c r="E19" s="8"/>
      <c r="F19" s="9"/>
      <c r="G19" s="10"/>
      <c r="H19" s="10"/>
      <c r="I19" s="10"/>
      <c r="J19" s="22"/>
      <c r="K19" s="26"/>
      <c r="L19" s="26"/>
      <c r="M19" s="26"/>
      <c r="N19" s="26"/>
    </row>
    <row r="20" spans="1:14" x14ac:dyDescent="0.3">
      <c r="A20" s="14" t="s">
        <v>10</v>
      </c>
      <c r="B20" s="8" t="s">
        <v>9</v>
      </c>
      <c r="C20" s="17" t="s">
        <v>11</v>
      </c>
      <c r="D20" s="18" t="s">
        <v>29</v>
      </c>
      <c r="E20" s="18"/>
      <c r="F20" s="15"/>
      <c r="G20" s="10"/>
      <c r="H20" s="10"/>
      <c r="I20" s="10"/>
      <c r="J20" s="22"/>
      <c r="K20" s="26"/>
      <c r="L20" s="26"/>
      <c r="M20" s="26"/>
      <c r="N20" s="26"/>
    </row>
    <row r="21" spans="1:14" x14ac:dyDescent="0.3">
      <c r="A21" s="14" t="s">
        <v>10</v>
      </c>
      <c r="B21" s="8" t="s">
        <v>9</v>
      </c>
      <c r="C21" s="17" t="s">
        <v>87</v>
      </c>
      <c r="D21" s="18" t="s">
        <v>29</v>
      </c>
      <c r="E21" s="18"/>
      <c r="F21" s="15"/>
      <c r="G21" s="10"/>
      <c r="H21" s="10"/>
      <c r="I21" s="10"/>
      <c r="J21" s="22"/>
      <c r="K21" s="26"/>
      <c r="L21" s="26"/>
      <c r="M21" s="26"/>
      <c r="N21" s="26"/>
    </row>
    <row r="22" spans="1:14" x14ac:dyDescent="0.3">
      <c r="A22" s="63" t="s">
        <v>10</v>
      </c>
      <c r="B22" s="62" t="s">
        <v>9</v>
      </c>
      <c r="C22" s="426" t="s">
        <v>12</v>
      </c>
      <c r="D22" s="426"/>
      <c r="E22" s="426"/>
      <c r="F22" s="426"/>
      <c r="G22" s="11"/>
      <c r="H22" s="11"/>
      <c r="I22" s="11"/>
      <c r="J22" s="23"/>
      <c r="K22" s="26"/>
      <c r="L22" s="26"/>
      <c r="M22" s="26"/>
      <c r="N22" s="26"/>
    </row>
    <row r="23" spans="1:14" ht="15" customHeight="1" x14ac:dyDescent="0.3">
      <c r="A23" s="63" t="s">
        <v>10</v>
      </c>
      <c r="B23" s="426" t="s">
        <v>13</v>
      </c>
      <c r="C23" s="426"/>
      <c r="D23" s="426"/>
      <c r="E23" s="426"/>
      <c r="F23" s="426"/>
      <c r="G23" s="11"/>
      <c r="H23" s="11"/>
      <c r="I23" s="11"/>
      <c r="J23" s="23"/>
      <c r="K23" s="26"/>
      <c r="L23" s="26"/>
      <c r="M23" s="26"/>
      <c r="N23" s="26"/>
    </row>
    <row r="24" spans="1:14" ht="21" customHeight="1" x14ac:dyDescent="0.3">
      <c r="A24" s="411" t="s">
        <v>33</v>
      </c>
      <c r="B24" s="412"/>
      <c r="C24" s="412"/>
      <c r="D24" s="412"/>
      <c r="E24" s="412"/>
      <c r="F24" s="413"/>
      <c r="G24" s="64"/>
      <c r="H24" s="64"/>
      <c r="I24" s="64"/>
      <c r="J24" s="65"/>
      <c r="K24" s="26"/>
      <c r="L24" s="26"/>
      <c r="M24" s="26"/>
      <c r="N24" s="26"/>
    </row>
    <row r="25" spans="1:14" x14ac:dyDescent="0.3">
      <c r="A25" s="430" t="s">
        <v>106</v>
      </c>
      <c r="B25" s="431"/>
      <c r="C25" s="431"/>
      <c r="D25" s="431"/>
      <c r="E25" s="431"/>
      <c r="F25" s="432"/>
      <c r="G25" s="16"/>
      <c r="H25" s="16"/>
      <c r="I25" s="16"/>
      <c r="J25" s="21"/>
      <c r="K25" s="25"/>
      <c r="L25" s="25"/>
      <c r="M25" s="25"/>
      <c r="N25" s="25"/>
    </row>
    <row r="26" spans="1:14" x14ac:dyDescent="0.3">
      <c r="A26" s="429" t="s">
        <v>14</v>
      </c>
      <c r="B26" s="429"/>
      <c r="C26" s="429"/>
      <c r="D26" s="429"/>
      <c r="E26" s="429"/>
      <c r="F26" s="429"/>
      <c r="G26" s="19"/>
      <c r="H26" s="19"/>
      <c r="I26" s="19"/>
      <c r="J26" s="19"/>
      <c r="K26" s="25"/>
      <c r="L26" s="25"/>
      <c r="M26" s="25"/>
      <c r="N26" s="25"/>
    </row>
    <row r="27" spans="1:14" x14ac:dyDescent="0.3">
      <c r="A27" s="424" t="s">
        <v>15</v>
      </c>
      <c r="B27" s="424"/>
      <c r="C27" s="424"/>
      <c r="D27" s="424"/>
      <c r="E27" s="424"/>
      <c r="F27" s="424"/>
      <c r="G27" s="12"/>
      <c r="H27" s="12"/>
      <c r="I27" s="12"/>
      <c r="J27" s="12"/>
      <c r="K27" s="25"/>
      <c r="L27" s="25"/>
      <c r="M27" s="25"/>
      <c r="N27" s="25"/>
    </row>
    <row r="28" spans="1:14" x14ac:dyDescent="0.3">
      <c r="A28" s="424" t="s">
        <v>16</v>
      </c>
      <c r="B28" s="424"/>
      <c r="C28" s="424"/>
      <c r="D28" s="424"/>
      <c r="E28" s="424"/>
      <c r="F28" s="424"/>
      <c r="G28" s="6"/>
      <c r="H28" s="6"/>
      <c r="I28" s="6"/>
      <c r="J28" s="6"/>
      <c r="K28" s="25"/>
      <c r="L28" s="25"/>
      <c r="M28" s="25"/>
      <c r="N28" s="25"/>
    </row>
    <row r="29" spans="1:14" ht="17.25" customHeight="1" x14ac:dyDescent="0.3">
      <c r="A29" s="424" t="s">
        <v>17</v>
      </c>
      <c r="B29" s="424"/>
      <c r="C29" s="424"/>
      <c r="D29" s="424"/>
      <c r="E29" s="424"/>
      <c r="F29" s="424"/>
      <c r="G29" s="6"/>
      <c r="H29" s="6"/>
      <c r="I29" s="6"/>
      <c r="J29" s="6"/>
      <c r="K29" s="25"/>
      <c r="L29" s="25"/>
      <c r="M29" s="25"/>
      <c r="N29" s="25"/>
    </row>
    <row r="30" spans="1:14" x14ac:dyDescent="0.3">
      <c r="A30" s="424" t="s">
        <v>18</v>
      </c>
      <c r="B30" s="424"/>
      <c r="C30" s="424"/>
      <c r="D30" s="424"/>
      <c r="E30" s="424"/>
      <c r="F30" s="424"/>
      <c r="G30" s="6"/>
      <c r="H30" s="6"/>
      <c r="I30" s="6"/>
      <c r="J30" s="6"/>
      <c r="K30" s="25"/>
      <c r="L30" s="25"/>
      <c r="M30" s="25"/>
      <c r="N30" s="25"/>
    </row>
    <row r="31" spans="1:14" x14ac:dyDescent="0.3">
      <c r="A31" s="424" t="s">
        <v>19</v>
      </c>
      <c r="B31" s="424"/>
      <c r="C31" s="424"/>
      <c r="D31" s="424"/>
      <c r="E31" s="424"/>
      <c r="F31" s="424"/>
      <c r="G31" s="13"/>
      <c r="H31" s="13"/>
      <c r="I31" s="13"/>
      <c r="J31" s="13"/>
      <c r="K31" s="25"/>
      <c r="L31" s="25"/>
      <c r="M31" s="25"/>
      <c r="N31" s="25"/>
    </row>
    <row r="32" spans="1:14" x14ac:dyDescent="0.3">
      <c r="A32" s="424" t="s">
        <v>23</v>
      </c>
      <c r="B32" s="424"/>
      <c r="C32" s="424"/>
      <c r="D32" s="424"/>
      <c r="E32" s="424"/>
      <c r="F32" s="424"/>
      <c r="G32" s="13"/>
      <c r="H32" s="13"/>
      <c r="I32" s="13"/>
      <c r="J32" s="13"/>
      <c r="K32" s="25"/>
      <c r="L32" s="25"/>
      <c r="M32" s="25"/>
      <c r="N32" s="25"/>
    </row>
    <row r="33" spans="1:14" x14ac:dyDescent="0.3">
      <c r="A33" s="424" t="s">
        <v>24</v>
      </c>
      <c r="B33" s="424"/>
      <c r="C33" s="424"/>
      <c r="D33" s="424"/>
      <c r="E33" s="424"/>
      <c r="F33" s="424"/>
      <c r="G33" s="6"/>
      <c r="H33" s="6"/>
      <c r="I33" s="6"/>
      <c r="J33" s="6"/>
      <c r="K33" s="25"/>
      <c r="L33" s="25"/>
      <c r="M33" s="25"/>
      <c r="N33" s="25"/>
    </row>
    <row r="34" spans="1:14" x14ac:dyDescent="0.3">
      <c r="A34" s="425" t="s">
        <v>20</v>
      </c>
      <c r="B34" s="425"/>
      <c r="C34" s="425"/>
      <c r="D34" s="425"/>
      <c r="E34" s="425"/>
      <c r="F34" s="425"/>
      <c r="G34" s="20"/>
      <c r="H34" s="20"/>
      <c r="I34" s="20"/>
      <c r="J34" s="20"/>
      <c r="K34" s="25"/>
      <c r="L34" s="25"/>
      <c r="M34" s="25"/>
      <c r="N34" s="25"/>
    </row>
    <row r="35" spans="1:14" x14ac:dyDescent="0.3">
      <c r="A35" s="424" t="s">
        <v>21</v>
      </c>
      <c r="B35" s="424"/>
      <c r="C35" s="424"/>
      <c r="D35" s="424"/>
      <c r="E35" s="424"/>
      <c r="F35" s="424"/>
      <c r="G35" s="13"/>
      <c r="H35" s="13"/>
      <c r="I35" s="13"/>
      <c r="J35" s="13"/>
      <c r="K35" s="25"/>
      <c r="L35" s="25"/>
      <c r="M35" s="25"/>
      <c r="N35" s="25"/>
    </row>
    <row r="36" spans="1:14" x14ac:dyDescent="0.3">
      <c r="A36" s="424" t="s">
        <v>22</v>
      </c>
      <c r="B36" s="424"/>
      <c r="C36" s="424"/>
      <c r="D36" s="424"/>
      <c r="E36" s="424"/>
      <c r="F36" s="424"/>
      <c r="G36" s="6"/>
      <c r="H36" s="6"/>
      <c r="I36" s="6"/>
      <c r="J36" s="6"/>
      <c r="K36" s="25"/>
      <c r="L36" s="25"/>
      <c r="M36" s="25"/>
      <c r="N36" s="25"/>
    </row>
    <row r="37" spans="1:14" x14ac:dyDescent="0.3">
      <c r="A37" s="424" t="s">
        <v>25</v>
      </c>
      <c r="B37" s="424"/>
      <c r="C37" s="424"/>
      <c r="D37" s="424"/>
      <c r="E37" s="424"/>
      <c r="F37" s="424"/>
      <c r="G37" s="6"/>
      <c r="H37" s="6"/>
      <c r="I37" s="6"/>
      <c r="J37" s="6"/>
      <c r="K37" s="25"/>
      <c r="L37" s="25"/>
      <c r="M37" s="25"/>
      <c r="N37" s="25"/>
    </row>
    <row r="38" spans="1:14" x14ac:dyDescent="0.3">
      <c r="A38" s="424" t="s">
        <v>26</v>
      </c>
      <c r="B38" s="424"/>
      <c r="C38" s="424"/>
      <c r="D38" s="424"/>
      <c r="E38" s="424"/>
      <c r="F38" s="424"/>
      <c r="G38" s="13"/>
      <c r="H38" s="13"/>
      <c r="I38" s="13"/>
      <c r="J38" s="13"/>
      <c r="K38" s="25"/>
      <c r="L38" s="25"/>
      <c r="M38" s="25"/>
      <c r="N38" s="25"/>
    </row>
    <row r="39" spans="1:14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41"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  <mergeCell ref="L5:L7"/>
    <mergeCell ref="L4:N4"/>
    <mergeCell ref="M5:M7"/>
    <mergeCell ref="K3:N3"/>
    <mergeCell ref="D3:D7"/>
    <mergeCell ref="I3:I7"/>
    <mergeCell ref="J3:J7"/>
    <mergeCell ref="B15:F15"/>
    <mergeCell ref="A3:A7"/>
    <mergeCell ref="A26:F26"/>
    <mergeCell ref="A27:F27"/>
    <mergeCell ref="B23:F23"/>
    <mergeCell ref="A25:F25"/>
    <mergeCell ref="B8:J8"/>
    <mergeCell ref="A38:F38"/>
    <mergeCell ref="A35:F35"/>
    <mergeCell ref="A36:F36"/>
    <mergeCell ref="A32:F32"/>
    <mergeCell ref="A33:F33"/>
    <mergeCell ref="A34:F34"/>
    <mergeCell ref="A37:F37"/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445" t="s">
        <v>65</v>
      </c>
      <c r="B1" s="445"/>
      <c r="C1" s="445"/>
      <c r="D1" s="445"/>
      <c r="E1" s="445"/>
      <c r="F1" s="445"/>
      <c r="G1" s="445"/>
    </row>
    <row r="2" spans="1:7" x14ac:dyDescent="0.3">
      <c r="A2" s="67"/>
      <c r="B2" s="67"/>
      <c r="C2" s="67"/>
      <c r="D2" s="67"/>
      <c r="E2" s="67"/>
      <c r="F2" s="67"/>
      <c r="G2" s="103" t="s">
        <v>89</v>
      </c>
    </row>
    <row r="3" spans="1:7" ht="54" customHeight="1" x14ac:dyDescent="0.3">
      <c r="A3" s="71" t="s">
        <v>37</v>
      </c>
      <c r="B3" s="72" t="s">
        <v>38</v>
      </c>
      <c r="C3" s="72" t="s">
        <v>4</v>
      </c>
      <c r="D3" s="72" t="s">
        <v>120</v>
      </c>
      <c r="E3" s="72" t="s">
        <v>121</v>
      </c>
      <c r="F3" s="72" t="s">
        <v>122</v>
      </c>
      <c r="G3" s="72" t="s">
        <v>123</v>
      </c>
    </row>
    <row r="4" spans="1:7" x14ac:dyDescent="0.3">
      <c r="A4" s="439" t="s">
        <v>66</v>
      </c>
      <c r="B4" s="440"/>
      <c r="C4" s="40" t="s">
        <v>8</v>
      </c>
      <c r="D4" s="40"/>
      <c r="E4" s="40"/>
      <c r="F4" s="40"/>
      <c r="G4" s="40"/>
    </row>
    <row r="5" spans="1:7" x14ac:dyDescent="0.3">
      <c r="A5" s="441"/>
      <c r="B5" s="442"/>
      <c r="C5" s="38" t="s">
        <v>39</v>
      </c>
      <c r="D5" s="38"/>
      <c r="E5" s="36"/>
      <c r="F5" s="36"/>
      <c r="G5" s="36"/>
    </row>
    <row r="6" spans="1:7" x14ac:dyDescent="0.3">
      <c r="A6" s="441"/>
      <c r="B6" s="442"/>
      <c r="C6" s="38" t="s">
        <v>40</v>
      </c>
      <c r="D6" s="38"/>
      <c r="E6" s="36"/>
      <c r="F6" s="36"/>
      <c r="G6" s="36"/>
    </row>
    <row r="7" spans="1:7" x14ac:dyDescent="0.3">
      <c r="A7" s="441"/>
      <c r="B7" s="442"/>
      <c r="C7" s="38" t="s">
        <v>46</v>
      </c>
      <c r="D7" s="38"/>
      <c r="E7" s="36"/>
      <c r="F7" s="36"/>
      <c r="G7" s="36"/>
    </row>
    <row r="8" spans="1:7" x14ac:dyDescent="0.3">
      <c r="A8" s="441"/>
      <c r="B8" s="442"/>
      <c r="C8" s="38" t="s">
        <v>41</v>
      </c>
      <c r="D8" s="38"/>
      <c r="E8" s="36"/>
      <c r="F8" s="36"/>
      <c r="G8" s="36"/>
    </row>
    <row r="9" spans="1:7" x14ac:dyDescent="0.3">
      <c r="A9" s="441"/>
      <c r="B9" s="442"/>
      <c r="C9" s="38" t="s">
        <v>49</v>
      </c>
      <c r="D9" s="38"/>
      <c r="E9" s="36"/>
      <c r="F9" s="36"/>
      <c r="G9" s="36"/>
    </row>
    <row r="10" spans="1:7" x14ac:dyDescent="0.3">
      <c r="A10" s="441"/>
      <c r="B10" s="442"/>
      <c r="C10" s="38" t="s">
        <v>54</v>
      </c>
      <c r="D10" s="38"/>
      <c r="E10" s="36"/>
      <c r="F10" s="36"/>
      <c r="G10" s="36"/>
    </row>
    <row r="11" spans="1:7" x14ac:dyDescent="0.3">
      <c r="A11" s="441"/>
      <c r="B11" s="442"/>
      <c r="C11" s="38" t="s">
        <v>56</v>
      </c>
      <c r="D11" s="38"/>
      <c r="E11" s="36"/>
      <c r="F11" s="36"/>
      <c r="G11" s="36"/>
    </row>
    <row r="12" spans="1:7" x14ac:dyDescent="0.3">
      <c r="A12" s="441"/>
      <c r="B12" s="442"/>
      <c r="C12" s="38" t="s">
        <v>51</v>
      </c>
      <c r="D12" s="38"/>
      <c r="E12" s="36"/>
      <c r="F12" s="36"/>
      <c r="G12" s="36"/>
    </row>
    <row r="13" spans="1:7" x14ac:dyDescent="0.3">
      <c r="A13" s="441"/>
      <c r="B13" s="442"/>
      <c r="C13" s="38" t="s">
        <v>53</v>
      </c>
      <c r="D13" s="38"/>
      <c r="E13" s="36"/>
      <c r="F13" s="36"/>
      <c r="G13" s="36"/>
    </row>
    <row r="14" spans="1:7" x14ac:dyDescent="0.3">
      <c r="A14" s="441"/>
      <c r="B14" s="442"/>
      <c r="C14" s="38" t="s">
        <v>58</v>
      </c>
      <c r="D14" s="38"/>
      <c r="E14" s="36"/>
      <c r="F14" s="36"/>
      <c r="G14" s="36"/>
    </row>
    <row r="15" spans="1:7" x14ac:dyDescent="0.3">
      <c r="A15" s="443"/>
      <c r="B15" s="444"/>
      <c r="C15" s="38" t="s">
        <v>60</v>
      </c>
      <c r="D15" s="38"/>
      <c r="E15" s="36"/>
      <c r="F15" s="36"/>
      <c r="G15" s="36"/>
    </row>
    <row r="16" spans="1:7" x14ac:dyDescent="0.3">
      <c r="A16" s="446" t="s">
        <v>62</v>
      </c>
      <c r="B16" s="446"/>
      <c r="C16" s="446"/>
      <c r="D16" s="446"/>
      <c r="E16" s="446"/>
      <c r="F16" s="446"/>
      <c r="G16" s="446"/>
    </row>
    <row r="17" spans="1:7" x14ac:dyDescent="0.3">
      <c r="A17" s="446" t="s">
        <v>63</v>
      </c>
      <c r="B17" s="446"/>
      <c r="C17" s="446"/>
      <c r="D17" s="446"/>
      <c r="E17" s="446"/>
      <c r="F17" s="446"/>
      <c r="G17" s="446"/>
    </row>
    <row r="18" spans="1:7" x14ac:dyDescent="0.3">
      <c r="A18" s="33" t="s">
        <v>9</v>
      </c>
      <c r="B18" s="33" t="s">
        <v>29</v>
      </c>
      <c r="C18" s="34"/>
      <c r="D18" s="34"/>
      <c r="E18" s="35"/>
      <c r="F18" s="35"/>
      <c r="G18" s="35"/>
    </row>
    <row r="19" spans="1:7" x14ac:dyDescent="0.3">
      <c r="A19" s="33" t="s">
        <v>10</v>
      </c>
      <c r="B19" s="33" t="s">
        <v>29</v>
      </c>
      <c r="C19" s="34"/>
      <c r="D19" s="34"/>
      <c r="E19" s="35"/>
      <c r="F19" s="35"/>
      <c r="G19" s="35"/>
    </row>
    <row r="20" spans="1:7" x14ac:dyDescent="0.3">
      <c r="A20" s="33" t="s">
        <v>87</v>
      </c>
      <c r="B20" s="33" t="s">
        <v>29</v>
      </c>
      <c r="C20" s="34"/>
      <c r="D20" s="34"/>
      <c r="E20" s="35"/>
      <c r="F20" s="35"/>
      <c r="G20" s="35"/>
    </row>
    <row r="21" spans="1:7" x14ac:dyDescent="0.3">
      <c r="A21" s="33"/>
      <c r="B21" s="37" t="s">
        <v>8</v>
      </c>
      <c r="C21" s="34"/>
      <c r="D21" s="34"/>
      <c r="E21" s="36"/>
      <c r="F21" s="36"/>
      <c r="G21" s="36"/>
    </row>
    <row r="22" spans="1:7" x14ac:dyDescent="0.3">
      <c r="A22" s="447" t="s">
        <v>64</v>
      </c>
      <c r="B22" s="447"/>
      <c r="C22" s="447"/>
      <c r="D22" s="447"/>
      <c r="E22" s="447"/>
      <c r="F22" s="447"/>
      <c r="G22" s="447"/>
    </row>
    <row r="23" spans="1:7" x14ac:dyDescent="0.3">
      <c r="A23" s="33" t="s">
        <v>9</v>
      </c>
      <c r="B23" s="33" t="s">
        <v>29</v>
      </c>
      <c r="C23" s="34"/>
      <c r="D23" s="34"/>
      <c r="E23" s="38"/>
      <c r="F23" s="38"/>
      <c r="G23" s="38"/>
    </row>
    <row r="24" spans="1:7" x14ac:dyDescent="0.3">
      <c r="A24" s="33" t="s">
        <v>10</v>
      </c>
      <c r="B24" s="33" t="s">
        <v>29</v>
      </c>
      <c r="C24" s="34"/>
      <c r="D24" s="34"/>
      <c r="E24" s="38"/>
      <c r="F24" s="38"/>
      <c r="G24" s="38"/>
    </row>
    <row r="25" spans="1:7" x14ac:dyDescent="0.3">
      <c r="A25" s="33" t="s">
        <v>87</v>
      </c>
      <c r="B25" s="33" t="s">
        <v>29</v>
      </c>
      <c r="C25" s="34"/>
      <c r="D25" s="34"/>
      <c r="E25" s="38"/>
      <c r="F25" s="38"/>
      <c r="G25" s="38"/>
    </row>
    <row r="26" spans="1:7" x14ac:dyDescent="0.3">
      <c r="A26" s="33"/>
      <c r="B26" s="37" t="s">
        <v>8</v>
      </c>
      <c r="C26" s="34"/>
      <c r="D26" s="34"/>
      <c r="E26" s="36"/>
      <c r="F26" s="36"/>
      <c r="G26" s="36"/>
    </row>
    <row r="27" spans="1:7" x14ac:dyDescent="0.3">
      <c r="A27" s="33"/>
      <c r="B27" s="37" t="s">
        <v>61</v>
      </c>
      <c r="C27" s="34"/>
      <c r="D27" s="34"/>
      <c r="E27" s="36"/>
      <c r="F27" s="36"/>
      <c r="G27" s="36"/>
    </row>
    <row r="28" spans="1:7" x14ac:dyDescent="0.3">
      <c r="A28" s="439" t="s">
        <v>66</v>
      </c>
      <c r="B28" s="440"/>
      <c r="C28" s="40" t="s">
        <v>8</v>
      </c>
      <c r="D28" s="40"/>
      <c r="E28" s="40"/>
      <c r="F28" s="40"/>
      <c r="G28" s="40"/>
    </row>
    <row r="29" spans="1:7" x14ac:dyDescent="0.3">
      <c r="A29" s="441"/>
      <c r="B29" s="442"/>
      <c r="C29" s="38" t="s">
        <v>39</v>
      </c>
      <c r="D29" s="38"/>
      <c r="E29" s="36"/>
      <c r="F29" s="36"/>
      <c r="G29" s="36"/>
    </row>
    <row r="30" spans="1:7" x14ac:dyDescent="0.3">
      <c r="A30" s="441"/>
      <c r="B30" s="442"/>
      <c r="C30" s="38" t="s">
        <v>40</v>
      </c>
      <c r="D30" s="38"/>
      <c r="E30" s="36"/>
      <c r="F30" s="36"/>
      <c r="G30" s="36"/>
    </row>
    <row r="31" spans="1:7" x14ac:dyDescent="0.3">
      <c r="A31" s="441"/>
      <c r="B31" s="442"/>
      <c r="C31" s="38" t="s">
        <v>46</v>
      </c>
      <c r="D31" s="38"/>
      <c r="E31" s="36"/>
      <c r="F31" s="36"/>
      <c r="G31" s="36"/>
    </row>
    <row r="32" spans="1:7" x14ac:dyDescent="0.3">
      <c r="A32" s="441"/>
      <c r="B32" s="442"/>
      <c r="C32" s="38" t="s">
        <v>41</v>
      </c>
      <c r="D32" s="38"/>
      <c r="E32" s="36"/>
      <c r="F32" s="36"/>
      <c r="G32" s="36"/>
    </row>
    <row r="33" spans="1:7" x14ac:dyDescent="0.3">
      <c r="A33" s="441"/>
      <c r="B33" s="442"/>
      <c r="C33" s="38" t="s">
        <v>49</v>
      </c>
      <c r="D33" s="38"/>
      <c r="E33" s="36"/>
      <c r="F33" s="36"/>
      <c r="G33" s="36"/>
    </row>
    <row r="34" spans="1:7" x14ac:dyDescent="0.3">
      <c r="A34" s="441"/>
      <c r="B34" s="442"/>
      <c r="C34" s="38" t="s">
        <v>54</v>
      </c>
      <c r="D34" s="38"/>
      <c r="E34" s="36"/>
      <c r="F34" s="36"/>
      <c r="G34" s="36"/>
    </row>
    <row r="35" spans="1:7" x14ac:dyDescent="0.3">
      <c r="A35" s="441"/>
      <c r="B35" s="442"/>
      <c r="C35" s="38" t="s">
        <v>56</v>
      </c>
      <c r="D35" s="38"/>
      <c r="E35" s="36"/>
      <c r="F35" s="36"/>
      <c r="G35" s="36"/>
    </row>
    <row r="36" spans="1:7" x14ac:dyDescent="0.3">
      <c r="A36" s="441"/>
      <c r="B36" s="442"/>
      <c r="C36" s="38" t="s">
        <v>51</v>
      </c>
      <c r="D36" s="38"/>
      <c r="E36" s="36"/>
      <c r="F36" s="36"/>
      <c r="G36" s="36"/>
    </row>
    <row r="37" spans="1:7" x14ac:dyDescent="0.3">
      <c r="A37" s="441"/>
      <c r="B37" s="442"/>
      <c r="C37" s="38" t="s">
        <v>53</v>
      </c>
      <c r="D37" s="38"/>
      <c r="E37" s="36"/>
      <c r="F37" s="36"/>
      <c r="G37" s="36"/>
    </row>
    <row r="38" spans="1:7" x14ac:dyDescent="0.3">
      <c r="A38" s="441"/>
      <c r="B38" s="442"/>
      <c r="C38" s="38" t="s">
        <v>58</v>
      </c>
      <c r="D38" s="38"/>
      <c r="E38" s="36"/>
      <c r="F38" s="36"/>
      <c r="G38" s="36"/>
    </row>
    <row r="39" spans="1:7" x14ac:dyDescent="0.3">
      <c r="A39" s="443"/>
      <c r="B39" s="444"/>
      <c r="C39" s="38" t="s">
        <v>60</v>
      </c>
      <c r="D39" s="38"/>
      <c r="E39" s="36"/>
      <c r="F39" s="36"/>
      <c r="G39" s="36"/>
    </row>
    <row r="40" spans="1:7" x14ac:dyDescent="0.3">
      <c r="A40" s="446" t="s">
        <v>62</v>
      </c>
      <c r="B40" s="446"/>
      <c r="C40" s="446"/>
      <c r="D40" s="446"/>
      <c r="E40" s="446"/>
      <c r="F40" s="446"/>
      <c r="G40" s="446"/>
    </row>
    <row r="41" spans="1:7" x14ac:dyDescent="0.3">
      <c r="A41" s="446" t="s">
        <v>63</v>
      </c>
      <c r="B41" s="446"/>
      <c r="C41" s="446"/>
      <c r="D41" s="446"/>
      <c r="E41" s="446"/>
      <c r="F41" s="446"/>
      <c r="G41" s="446"/>
    </row>
    <row r="42" spans="1:7" x14ac:dyDescent="0.3">
      <c r="A42" s="33" t="s">
        <v>9</v>
      </c>
      <c r="B42" s="33" t="s">
        <v>29</v>
      </c>
      <c r="C42" s="34"/>
      <c r="D42" s="34"/>
      <c r="E42" s="35"/>
      <c r="F42" s="35"/>
      <c r="G42" s="35"/>
    </row>
    <row r="43" spans="1:7" x14ac:dyDescent="0.3">
      <c r="A43" s="33" t="s">
        <v>10</v>
      </c>
      <c r="B43" s="33" t="s">
        <v>29</v>
      </c>
      <c r="C43" s="34"/>
      <c r="D43" s="34"/>
      <c r="E43" s="35"/>
      <c r="F43" s="35"/>
      <c r="G43" s="35"/>
    </row>
    <row r="44" spans="1:7" x14ac:dyDescent="0.3">
      <c r="A44" s="33" t="s">
        <v>87</v>
      </c>
      <c r="B44" s="33" t="s">
        <v>29</v>
      </c>
      <c r="C44" s="34"/>
      <c r="D44" s="34"/>
      <c r="E44" s="35"/>
      <c r="F44" s="35"/>
      <c r="G44" s="35"/>
    </row>
    <row r="45" spans="1:7" x14ac:dyDescent="0.3">
      <c r="A45" s="33"/>
      <c r="B45" s="37" t="s">
        <v>8</v>
      </c>
      <c r="C45" s="34"/>
      <c r="D45" s="34"/>
      <c r="E45" s="36"/>
      <c r="F45" s="36"/>
      <c r="G45" s="36"/>
    </row>
    <row r="46" spans="1:7" x14ac:dyDescent="0.3">
      <c r="A46" s="33"/>
      <c r="B46" s="37" t="s">
        <v>61</v>
      </c>
      <c r="C46" s="34"/>
      <c r="D46" s="34"/>
      <c r="E46" s="36"/>
      <c r="F46" s="36"/>
      <c r="G46" s="36"/>
    </row>
    <row r="47" spans="1:7" x14ac:dyDescent="0.3">
      <c r="A47" s="39"/>
      <c r="B47" s="41" t="s">
        <v>42</v>
      </c>
      <c r="C47" s="34"/>
      <c r="D47" s="34"/>
      <c r="E47" s="36"/>
      <c r="F47" s="36"/>
      <c r="G47" s="36"/>
    </row>
    <row r="48" spans="1:7" x14ac:dyDescent="0.3">
      <c r="A48" s="30"/>
      <c r="B48" s="69" t="s">
        <v>14</v>
      </c>
      <c r="C48" s="70"/>
      <c r="D48" s="70"/>
      <c r="E48" s="68"/>
      <c r="F48" s="68"/>
      <c r="G48" s="68"/>
    </row>
    <row r="49" spans="1:7" x14ac:dyDescent="0.3">
      <c r="A49" s="30"/>
      <c r="B49" s="31" t="s">
        <v>43</v>
      </c>
      <c r="C49" s="28" t="s">
        <v>39</v>
      </c>
      <c r="D49" s="28"/>
      <c r="E49" s="28"/>
      <c r="F49" s="28"/>
      <c r="G49" s="28"/>
    </row>
    <row r="50" spans="1:7" ht="24" x14ac:dyDescent="0.3">
      <c r="A50" s="30"/>
      <c r="B50" s="31" t="s">
        <v>44</v>
      </c>
      <c r="C50" s="28" t="s">
        <v>40</v>
      </c>
      <c r="D50" s="28"/>
      <c r="E50" s="28"/>
      <c r="F50" s="28"/>
      <c r="G50" s="28"/>
    </row>
    <row r="51" spans="1:7" ht="24" x14ac:dyDescent="0.3">
      <c r="A51" s="30"/>
      <c r="B51" s="31" t="s">
        <v>45</v>
      </c>
      <c r="C51" s="28" t="s">
        <v>46</v>
      </c>
      <c r="D51" s="28"/>
      <c r="E51" s="28"/>
      <c r="F51" s="28"/>
      <c r="G51" s="28"/>
    </row>
    <row r="52" spans="1:7" x14ac:dyDescent="0.3">
      <c r="A52" s="30"/>
      <c r="B52" s="31" t="s">
        <v>47</v>
      </c>
      <c r="C52" s="28" t="s">
        <v>41</v>
      </c>
      <c r="D52" s="28"/>
      <c r="E52" s="28"/>
      <c r="F52" s="28"/>
      <c r="G52" s="28"/>
    </row>
    <row r="53" spans="1:7" x14ac:dyDescent="0.3">
      <c r="A53" s="30"/>
      <c r="B53" s="31" t="s">
        <v>48</v>
      </c>
      <c r="C53" s="28" t="s">
        <v>49</v>
      </c>
      <c r="D53" s="28"/>
      <c r="E53" s="28"/>
      <c r="F53" s="28"/>
      <c r="G53" s="28"/>
    </row>
    <row r="54" spans="1:7" x14ac:dyDescent="0.3">
      <c r="A54" s="30"/>
      <c r="B54" s="31" t="s">
        <v>85</v>
      </c>
      <c r="C54" s="28" t="s">
        <v>54</v>
      </c>
      <c r="D54" s="28"/>
      <c r="E54" s="28"/>
      <c r="F54" s="28"/>
      <c r="G54" s="28"/>
    </row>
    <row r="55" spans="1:7" x14ac:dyDescent="0.3">
      <c r="A55" s="30"/>
      <c r="B55" s="31" t="s">
        <v>55</v>
      </c>
      <c r="C55" s="28" t="s">
        <v>56</v>
      </c>
      <c r="D55" s="28"/>
      <c r="E55" s="28"/>
      <c r="F55" s="28"/>
      <c r="G55" s="28"/>
    </row>
    <row r="56" spans="1:7" x14ac:dyDescent="0.3">
      <c r="A56" s="30"/>
      <c r="B56" s="68" t="s">
        <v>20</v>
      </c>
      <c r="C56" s="70"/>
      <c r="D56" s="70"/>
      <c r="E56" s="68"/>
      <c r="F56" s="68"/>
      <c r="G56" s="68"/>
    </row>
    <row r="57" spans="1:7" x14ac:dyDescent="0.3">
      <c r="A57" s="30"/>
      <c r="B57" s="31" t="s">
        <v>50</v>
      </c>
      <c r="C57" s="28" t="s">
        <v>51</v>
      </c>
      <c r="D57" s="28"/>
      <c r="E57" s="28"/>
      <c r="F57" s="28"/>
      <c r="G57" s="28"/>
    </row>
    <row r="58" spans="1:7" x14ac:dyDescent="0.3">
      <c r="A58" s="29"/>
      <c r="B58" s="31" t="s">
        <v>52</v>
      </c>
      <c r="C58" s="28" t="s">
        <v>53</v>
      </c>
      <c r="D58" s="28"/>
      <c r="E58" s="28"/>
      <c r="F58" s="28"/>
      <c r="G58" s="28"/>
    </row>
    <row r="59" spans="1:7" x14ac:dyDescent="0.3">
      <c r="A59" s="29"/>
      <c r="B59" s="32" t="s">
        <v>57</v>
      </c>
      <c r="C59" s="28" t="s">
        <v>58</v>
      </c>
      <c r="D59" s="28"/>
      <c r="E59" s="28"/>
      <c r="F59" s="28"/>
      <c r="G59" s="28"/>
    </row>
    <row r="60" spans="1:7" x14ac:dyDescent="0.3">
      <c r="A60" s="29"/>
      <c r="B60" s="32" t="s">
        <v>59</v>
      </c>
      <c r="C60" s="28" t="s">
        <v>60</v>
      </c>
      <c r="D60" s="28"/>
      <c r="E60" s="28"/>
      <c r="F60" s="28"/>
      <c r="G60" s="28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455" t="s">
        <v>92</v>
      </c>
      <c r="B1" s="455"/>
      <c r="C1" s="455"/>
      <c r="D1" s="455"/>
      <c r="E1" s="455"/>
      <c r="F1" s="455"/>
      <c r="G1" s="455"/>
      <c r="H1" s="455"/>
      <c r="I1" s="455"/>
      <c r="J1" s="455"/>
    </row>
    <row r="2" spans="1:10" ht="14.2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73" t="s">
        <v>89</v>
      </c>
    </row>
    <row r="3" spans="1:10" ht="17.25" customHeight="1" x14ac:dyDescent="0.3">
      <c r="A3" s="485" t="s">
        <v>67</v>
      </c>
      <c r="B3" s="486" t="s">
        <v>38</v>
      </c>
      <c r="C3" s="487" t="s">
        <v>4</v>
      </c>
      <c r="D3" s="468" t="s">
        <v>93</v>
      </c>
      <c r="E3" s="468" t="s">
        <v>94</v>
      </c>
      <c r="F3" s="468" t="s">
        <v>95</v>
      </c>
      <c r="G3" s="464" t="s">
        <v>5</v>
      </c>
      <c r="H3" s="464"/>
      <c r="I3" s="464"/>
      <c r="J3" s="465" t="s">
        <v>119</v>
      </c>
    </row>
    <row r="4" spans="1:10" ht="15" customHeight="1" x14ac:dyDescent="0.3">
      <c r="A4" s="485"/>
      <c r="B4" s="486"/>
      <c r="C4" s="487"/>
      <c r="D4" s="469"/>
      <c r="E4" s="469"/>
      <c r="F4" s="469"/>
      <c r="G4" s="488" t="s">
        <v>6</v>
      </c>
      <c r="H4" s="458" t="s">
        <v>68</v>
      </c>
      <c r="I4" s="458" t="s">
        <v>69</v>
      </c>
      <c r="J4" s="466"/>
    </row>
    <row r="5" spans="1:10" ht="21.75" customHeight="1" x14ac:dyDescent="0.3">
      <c r="A5" s="485"/>
      <c r="B5" s="486"/>
      <c r="C5" s="487"/>
      <c r="D5" s="469"/>
      <c r="E5" s="469"/>
      <c r="F5" s="469"/>
      <c r="G5" s="489"/>
      <c r="H5" s="459"/>
      <c r="I5" s="459"/>
      <c r="J5" s="466"/>
    </row>
    <row r="6" spans="1:10" ht="30" customHeight="1" x14ac:dyDescent="0.3">
      <c r="A6" s="485"/>
      <c r="B6" s="486"/>
      <c r="C6" s="487"/>
      <c r="D6" s="469"/>
      <c r="E6" s="469"/>
      <c r="F6" s="469"/>
      <c r="G6" s="489"/>
      <c r="H6" s="459"/>
      <c r="I6" s="459"/>
      <c r="J6" s="466"/>
    </row>
    <row r="7" spans="1:10" ht="29.25" customHeight="1" x14ac:dyDescent="0.3">
      <c r="A7" s="485"/>
      <c r="B7" s="486"/>
      <c r="C7" s="487"/>
      <c r="D7" s="470"/>
      <c r="E7" s="470"/>
      <c r="F7" s="470"/>
      <c r="G7" s="490"/>
      <c r="H7" s="460"/>
      <c r="I7" s="460"/>
      <c r="J7" s="467"/>
    </row>
    <row r="8" spans="1:10" ht="23.25" customHeight="1" x14ac:dyDescent="0.3">
      <c r="A8" s="477" t="s">
        <v>72</v>
      </c>
      <c r="B8" s="478"/>
      <c r="C8" s="479"/>
      <c r="D8" s="74"/>
      <c r="E8" s="75"/>
      <c r="F8" s="75"/>
      <c r="G8" s="471"/>
      <c r="H8" s="472"/>
      <c r="I8" s="472"/>
      <c r="J8" s="473"/>
    </row>
    <row r="9" spans="1:10" ht="12" customHeight="1" x14ac:dyDescent="0.3">
      <c r="A9" s="480" t="s">
        <v>70</v>
      </c>
      <c r="B9" s="481"/>
      <c r="C9" s="481"/>
      <c r="D9" s="481"/>
      <c r="E9" s="481"/>
      <c r="F9" s="481"/>
      <c r="G9" s="474"/>
      <c r="H9" s="475"/>
      <c r="I9" s="475"/>
      <c r="J9" s="476"/>
    </row>
    <row r="10" spans="1:10" ht="12.75" customHeight="1" x14ac:dyDescent="0.3">
      <c r="A10" s="480" t="s">
        <v>71</v>
      </c>
      <c r="B10" s="481"/>
      <c r="C10" s="481"/>
      <c r="D10" s="481"/>
      <c r="E10" s="481"/>
      <c r="F10" s="481"/>
      <c r="G10" s="474"/>
      <c r="H10" s="475"/>
      <c r="I10" s="475"/>
      <c r="J10" s="476"/>
    </row>
    <row r="11" spans="1:10" ht="18.75" customHeight="1" x14ac:dyDescent="0.3">
      <c r="A11" s="8" t="s">
        <v>9</v>
      </c>
      <c r="B11" s="8" t="s">
        <v>29</v>
      </c>
      <c r="C11" s="47"/>
      <c r="D11" s="47"/>
      <c r="E11" s="47"/>
      <c r="F11" s="47"/>
      <c r="G11" s="42"/>
      <c r="H11" s="42"/>
      <c r="I11" s="42"/>
      <c r="J11" s="43"/>
    </row>
    <row r="12" spans="1:10" x14ac:dyDescent="0.3">
      <c r="A12" s="8" t="s">
        <v>10</v>
      </c>
      <c r="B12" s="8" t="s">
        <v>29</v>
      </c>
      <c r="C12" s="47"/>
      <c r="D12" s="47"/>
      <c r="E12" s="47"/>
      <c r="F12" s="47"/>
      <c r="G12" s="42"/>
      <c r="H12" s="42"/>
      <c r="I12" s="42"/>
      <c r="J12" s="43"/>
    </row>
    <row r="13" spans="1:10" ht="18" customHeight="1" x14ac:dyDescent="0.3">
      <c r="A13" s="8" t="s">
        <v>87</v>
      </c>
      <c r="B13" s="8" t="s">
        <v>29</v>
      </c>
      <c r="C13" s="47"/>
      <c r="D13" s="47"/>
      <c r="E13" s="47"/>
      <c r="F13" s="47"/>
      <c r="G13" s="42"/>
      <c r="H13" s="42"/>
      <c r="I13" s="42"/>
      <c r="J13" s="43"/>
    </row>
    <row r="14" spans="1:10" x14ac:dyDescent="0.3">
      <c r="A14" s="44"/>
      <c r="B14" s="456" t="s">
        <v>61</v>
      </c>
      <c r="C14" s="457"/>
      <c r="D14" s="46"/>
      <c r="E14" s="24"/>
      <c r="F14" s="24"/>
      <c r="G14" s="482"/>
      <c r="H14" s="483"/>
      <c r="I14" s="483"/>
      <c r="J14" s="484"/>
    </row>
    <row r="15" spans="1:10" x14ac:dyDescent="0.3">
      <c r="A15" s="456" t="s">
        <v>33</v>
      </c>
      <c r="B15" s="456"/>
      <c r="C15" s="456"/>
      <c r="D15" s="45"/>
      <c r="E15" s="24"/>
      <c r="F15" s="24"/>
      <c r="G15" s="482"/>
      <c r="H15" s="483"/>
      <c r="I15" s="483"/>
      <c r="J15" s="484"/>
    </row>
    <row r="16" spans="1:10" x14ac:dyDescent="0.3">
      <c r="A16" s="462" t="s">
        <v>84</v>
      </c>
      <c r="B16" s="463"/>
      <c r="C16" s="463"/>
      <c r="D16" s="60"/>
      <c r="E16" s="58"/>
      <c r="F16" s="58"/>
      <c r="G16" s="58"/>
      <c r="H16" s="58"/>
      <c r="I16" s="58"/>
      <c r="J16" s="59"/>
    </row>
    <row r="17" spans="1:10" x14ac:dyDescent="0.3">
      <c r="A17" s="461" t="s">
        <v>14</v>
      </c>
      <c r="B17" s="461"/>
      <c r="C17" s="461"/>
      <c r="D17" s="57"/>
      <c r="E17" s="56"/>
      <c r="F17" s="56"/>
      <c r="G17" s="53"/>
      <c r="H17" s="53"/>
      <c r="I17" s="53"/>
      <c r="J17" s="53"/>
    </row>
    <row r="18" spans="1:10" ht="18" customHeight="1" x14ac:dyDescent="0.3">
      <c r="A18" s="448" t="s">
        <v>73</v>
      </c>
      <c r="B18" s="448"/>
      <c r="C18" s="448"/>
      <c r="D18" s="48"/>
      <c r="E18" s="51"/>
      <c r="F18" s="51"/>
      <c r="G18" s="54"/>
      <c r="H18" s="54"/>
      <c r="I18" s="54"/>
      <c r="J18" s="54"/>
    </row>
    <row r="19" spans="1:10" ht="18.75" customHeight="1" x14ac:dyDescent="0.3">
      <c r="A19" s="448" t="s">
        <v>74</v>
      </c>
      <c r="B19" s="448"/>
      <c r="C19" s="448"/>
      <c r="D19" s="48"/>
      <c r="E19" s="51"/>
      <c r="F19" s="51"/>
      <c r="G19" s="54"/>
      <c r="H19" s="54"/>
      <c r="I19" s="54"/>
      <c r="J19" s="54"/>
    </row>
    <row r="20" spans="1:10" ht="17.25" customHeight="1" x14ac:dyDescent="0.3">
      <c r="A20" s="448" t="s">
        <v>75</v>
      </c>
      <c r="B20" s="448"/>
      <c r="C20" s="448"/>
      <c r="D20" s="48"/>
      <c r="E20" s="51"/>
      <c r="F20" s="52"/>
      <c r="G20" s="55"/>
      <c r="H20" s="55"/>
      <c r="I20" s="55"/>
      <c r="J20" s="55"/>
    </row>
    <row r="21" spans="1:10" x14ac:dyDescent="0.3">
      <c r="A21" s="448" t="s">
        <v>76</v>
      </c>
      <c r="B21" s="448"/>
      <c r="C21" s="448"/>
      <c r="D21" s="48"/>
      <c r="E21" s="51"/>
      <c r="F21" s="51"/>
      <c r="G21" s="54"/>
      <c r="H21" s="54"/>
      <c r="I21" s="54"/>
      <c r="J21" s="54"/>
    </row>
    <row r="22" spans="1:10" x14ac:dyDescent="0.3">
      <c r="A22" s="448" t="s">
        <v>77</v>
      </c>
      <c r="B22" s="448"/>
      <c r="C22" s="448"/>
      <c r="D22" s="48"/>
      <c r="E22" s="51"/>
      <c r="F22" s="52"/>
      <c r="G22" s="55"/>
      <c r="H22" s="55"/>
      <c r="I22" s="55"/>
      <c r="J22" s="55"/>
    </row>
    <row r="23" spans="1:10" x14ac:dyDescent="0.3">
      <c r="A23" s="448" t="s">
        <v>80</v>
      </c>
      <c r="B23" s="448"/>
      <c r="C23" s="448"/>
      <c r="D23" s="48"/>
      <c r="E23" s="51"/>
      <c r="F23" s="52"/>
      <c r="G23" s="55"/>
      <c r="H23" s="55"/>
      <c r="I23" s="55"/>
      <c r="J23" s="55"/>
    </row>
    <row r="24" spans="1:10" x14ac:dyDescent="0.3">
      <c r="A24" s="449" t="s">
        <v>81</v>
      </c>
      <c r="B24" s="450"/>
      <c r="C24" s="451"/>
      <c r="D24" s="48"/>
      <c r="E24" s="51"/>
      <c r="F24" s="52"/>
      <c r="G24" s="55"/>
      <c r="H24" s="55"/>
      <c r="I24" s="55"/>
      <c r="J24" s="55"/>
    </row>
    <row r="25" spans="1:10" x14ac:dyDescent="0.3">
      <c r="A25" s="461" t="s">
        <v>20</v>
      </c>
      <c r="B25" s="461"/>
      <c r="C25" s="461"/>
      <c r="D25" s="57"/>
      <c r="E25" s="56"/>
      <c r="F25" s="56"/>
      <c r="G25" s="55"/>
      <c r="H25" s="55"/>
      <c r="I25" s="55"/>
      <c r="J25" s="55"/>
    </row>
    <row r="26" spans="1:10" x14ac:dyDescent="0.3">
      <c r="A26" s="448" t="s">
        <v>78</v>
      </c>
      <c r="B26" s="448"/>
      <c r="C26" s="448"/>
      <c r="D26" s="48"/>
      <c r="E26" s="51"/>
      <c r="F26" s="52"/>
      <c r="G26" s="55"/>
      <c r="H26" s="55"/>
      <c r="I26" s="55"/>
      <c r="J26" s="55"/>
    </row>
    <row r="27" spans="1:10" ht="18.75" customHeight="1" x14ac:dyDescent="0.3">
      <c r="A27" s="448" t="s">
        <v>79</v>
      </c>
      <c r="B27" s="448"/>
      <c r="C27" s="448"/>
      <c r="D27" s="48"/>
      <c r="E27" s="51"/>
      <c r="F27" s="52"/>
      <c r="G27" s="55"/>
      <c r="H27" s="55"/>
      <c r="I27" s="55"/>
      <c r="J27" s="55"/>
    </row>
    <row r="28" spans="1:10" ht="16.5" customHeight="1" x14ac:dyDescent="0.3">
      <c r="A28" s="449" t="s">
        <v>82</v>
      </c>
      <c r="B28" s="450"/>
      <c r="C28" s="451"/>
      <c r="D28" s="49"/>
      <c r="E28" s="51"/>
      <c r="F28" s="52"/>
      <c r="G28" s="55"/>
      <c r="H28" s="55"/>
      <c r="I28" s="55"/>
      <c r="J28" s="55"/>
    </row>
    <row r="29" spans="1:10" ht="18" customHeight="1" x14ac:dyDescent="0.3">
      <c r="A29" s="452" t="s">
        <v>83</v>
      </c>
      <c r="B29" s="453"/>
      <c r="C29" s="454"/>
      <c r="D29" s="50"/>
      <c r="E29" s="51"/>
      <c r="F29" s="51"/>
      <c r="G29" s="55"/>
      <c r="H29" s="55"/>
      <c r="I29" s="55"/>
      <c r="J29" s="55"/>
    </row>
  </sheetData>
  <mergeCells count="36"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A26:C26"/>
    <mergeCell ref="A27:C27"/>
    <mergeCell ref="A23:C23"/>
    <mergeCell ref="A24:C24"/>
    <mergeCell ref="A28:C28"/>
    <mergeCell ref="A29:C2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33" zoomScale="130" zoomScaleNormal="130" workbookViewId="0">
      <selection activeCell="J90" sqref="J90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/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/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/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/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266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59" t="s">
        <v>96</v>
      </c>
      <c r="B13" s="559"/>
      <c r="C13" s="559"/>
      <c r="D13" s="559"/>
      <c r="E13" s="559"/>
      <c r="F13" s="559"/>
      <c r="G13" s="559"/>
      <c r="H13" s="559"/>
      <c r="I13" s="559"/>
      <c r="J13" s="559"/>
      <c r="K13" s="559"/>
    </row>
    <row r="14" spans="1:254" ht="21" customHeight="1" x14ac:dyDescent="0.25">
      <c r="A14" s="561" t="s">
        <v>282</v>
      </c>
      <c r="B14" s="561"/>
      <c r="C14" s="561"/>
      <c r="D14" s="561"/>
      <c r="E14" s="561"/>
      <c r="F14" s="561"/>
      <c r="G14" s="561"/>
      <c r="H14" s="561"/>
      <c r="I14" s="561"/>
      <c r="J14" s="561"/>
      <c r="K14" s="56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60" t="s">
        <v>0</v>
      </c>
      <c r="B16" s="560" t="s">
        <v>1</v>
      </c>
      <c r="C16" s="560" t="s">
        <v>2</v>
      </c>
      <c r="D16" s="556" t="s">
        <v>3</v>
      </c>
      <c r="E16" s="568" t="s">
        <v>110</v>
      </c>
      <c r="F16" s="562" t="s">
        <v>111</v>
      </c>
      <c r="G16" s="556" t="s">
        <v>108</v>
      </c>
      <c r="H16" s="556" t="s">
        <v>4</v>
      </c>
      <c r="I16" s="553" t="s">
        <v>287</v>
      </c>
      <c r="J16" s="571" t="s">
        <v>112</v>
      </c>
      <c r="K16" s="572"/>
      <c r="L16" s="108"/>
    </row>
    <row r="17" spans="1:13" x14ac:dyDescent="0.25">
      <c r="A17" s="560"/>
      <c r="B17" s="560"/>
      <c r="C17" s="560"/>
      <c r="D17" s="557"/>
      <c r="E17" s="569"/>
      <c r="F17" s="563"/>
      <c r="G17" s="557"/>
      <c r="H17" s="557"/>
      <c r="I17" s="554"/>
      <c r="J17" s="565" t="s">
        <v>6</v>
      </c>
      <c r="K17" s="142" t="s">
        <v>7</v>
      </c>
      <c r="L17" s="108"/>
    </row>
    <row r="18" spans="1:13" ht="15" customHeight="1" x14ac:dyDescent="0.25">
      <c r="A18" s="560"/>
      <c r="B18" s="560"/>
      <c r="C18" s="560"/>
      <c r="D18" s="557"/>
      <c r="E18" s="569"/>
      <c r="F18" s="563"/>
      <c r="G18" s="557"/>
      <c r="H18" s="557"/>
      <c r="I18" s="554"/>
      <c r="J18" s="565"/>
      <c r="K18" s="573" t="s">
        <v>109</v>
      </c>
      <c r="L18" s="108"/>
    </row>
    <row r="19" spans="1:13" ht="29.25" customHeight="1" x14ac:dyDescent="0.25">
      <c r="A19" s="560"/>
      <c r="B19" s="560"/>
      <c r="C19" s="560"/>
      <c r="D19" s="557"/>
      <c r="E19" s="569"/>
      <c r="F19" s="563"/>
      <c r="G19" s="557"/>
      <c r="H19" s="557"/>
      <c r="I19" s="554"/>
      <c r="J19" s="565"/>
      <c r="K19" s="574"/>
      <c r="L19" s="108"/>
    </row>
    <row r="20" spans="1:13" ht="18" customHeight="1" x14ac:dyDescent="0.25">
      <c r="A20" s="560"/>
      <c r="B20" s="560"/>
      <c r="C20" s="560"/>
      <c r="D20" s="558"/>
      <c r="E20" s="570"/>
      <c r="F20" s="564"/>
      <c r="G20" s="558"/>
      <c r="H20" s="558"/>
      <c r="I20" s="555"/>
      <c r="J20" s="565"/>
      <c r="K20" s="575"/>
      <c r="L20" s="108"/>
    </row>
    <row r="21" spans="1:13" ht="15" customHeight="1" x14ac:dyDescent="0.25">
      <c r="A21" s="523" t="s">
        <v>137</v>
      </c>
      <c r="B21" s="524"/>
      <c r="C21" s="524"/>
      <c r="D21" s="524"/>
      <c r="E21" s="524"/>
      <c r="F21" s="524"/>
      <c r="G21" s="524"/>
      <c r="H21" s="525"/>
      <c r="I21" s="143"/>
      <c r="J21" s="144"/>
      <c r="K21" s="145"/>
      <c r="L21" s="108"/>
    </row>
    <row r="22" spans="1:13" x14ac:dyDescent="0.25">
      <c r="A22" s="146" t="s">
        <v>9</v>
      </c>
      <c r="B22" s="567" t="s">
        <v>124</v>
      </c>
      <c r="C22" s="567"/>
      <c r="D22" s="567"/>
      <c r="E22" s="567"/>
      <c r="F22" s="567"/>
      <c r="G22" s="567"/>
      <c r="H22" s="567"/>
      <c r="I22" s="567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533" t="s">
        <v>125</v>
      </c>
      <c r="D23" s="534"/>
      <c r="E23" s="534"/>
      <c r="F23" s="534"/>
      <c r="G23" s="534"/>
      <c r="H23" s="534"/>
      <c r="I23" s="534"/>
      <c r="J23" s="535"/>
      <c r="K23" s="148"/>
      <c r="L23" s="108"/>
    </row>
    <row r="24" spans="1:13" ht="29.25" customHeight="1" x14ac:dyDescent="0.25">
      <c r="A24" s="502" t="s">
        <v>9</v>
      </c>
      <c r="B24" s="502" t="s">
        <v>9</v>
      </c>
      <c r="C24" s="502" t="s">
        <v>9</v>
      </c>
      <c r="D24" s="536" t="s">
        <v>209</v>
      </c>
      <c r="E24" s="153" t="s">
        <v>98</v>
      </c>
      <c r="F24" s="154" t="s">
        <v>243</v>
      </c>
      <c r="G24" s="536" t="s">
        <v>210</v>
      </c>
      <c r="H24" s="505" t="s">
        <v>254</v>
      </c>
      <c r="I24" s="530">
        <v>159</v>
      </c>
      <c r="J24" s="156" t="s">
        <v>244</v>
      </c>
      <c r="K24" s="157">
        <v>1900</v>
      </c>
      <c r="L24" s="108"/>
    </row>
    <row r="25" spans="1:13" ht="29.25" customHeight="1" x14ac:dyDescent="0.25">
      <c r="A25" s="503"/>
      <c r="B25" s="503"/>
      <c r="C25" s="503"/>
      <c r="D25" s="537"/>
      <c r="E25" s="153" t="s">
        <v>99</v>
      </c>
      <c r="F25" s="154" t="s">
        <v>134</v>
      </c>
      <c r="G25" s="537"/>
      <c r="H25" s="506"/>
      <c r="I25" s="532"/>
      <c r="J25" s="156" t="s">
        <v>240</v>
      </c>
      <c r="K25" s="157">
        <v>220</v>
      </c>
      <c r="L25" s="108"/>
      <c r="M25" s="106"/>
    </row>
    <row r="26" spans="1:13" ht="27.75" customHeight="1" x14ac:dyDescent="0.25">
      <c r="A26" s="504"/>
      <c r="B26" s="504"/>
      <c r="C26" s="504"/>
      <c r="D26" s="538"/>
      <c r="E26" s="153" t="s">
        <v>100</v>
      </c>
      <c r="F26" s="154" t="s">
        <v>135</v>
      </c>
      <c r="G26" s="538"/>
      <c r="H26" s="164" t="s">
        <v>40</v>
      </c>
      <c r="I26" s="161">
        <v>23.5</v>
      </c>
      <c r="J26" s="165" t="s">
        <v>241</v>
      </c>
      <c r="K26" s="166">
        <v>68</v>
      </c>
      <c r="L26" s="108"/>
    </row>
    <row r="27" spans="1:13" ht="81.75" hidden="1" customHeight="1" x14ac:dyDescent="0.25">
      <c r="A27" s="167" t="s">
        <v>9</v>
      </c>
      <c r="B27" s="167" t="s">
        <v>9</v>
      </c>
      <c r="C27" s="167" t="s">
        <v>10</v>
      </c>
      <c r="D27" s="163" t="s">
        <v>126</v>
      </c>
      <c r="E27" s="153" t="s">
        <v>98</v>
      </c>
      <c r="F27" s="154" t="s">
        <v>131</v>
      </c>
      <c r="G27" s="167" t="s">
        <v>130</v>
      </c>
      <c r="H27" s="168"/>
      <c r="I27" s="169"/>
      <c r="J27" s="165" t="s">
        <v>197</v>
      </c>
      <c r="K27" s="166" t="s">
        <v>129</v>
      </c>
      <c r="L27" s="108"/>
      <c r="M27" s="104"/>
    </row>
    <row r="28" spans="1:13" ht="27.75" customHeight="1" x14ac:dyDescent="0.25">
      <c r="A28" s="566" t="s">
        <v>9</v>
      </c>
      <c r="B28" s="566" t="s">
        <v>9</v>
      </c>
      <c r="C28" s="566" t="s">
        <v>11</v>
      </c>
      <c r="D28" s="536" t="s">
        <v>198</v>
      </c>
      <c r="E28" s="514" t="s">
        <v>98</v>
      </c>
      <c r="F28" s="551" t="s">
        <v>211</v>
      </c>
      <c r="G28" s="536" t="s">
        <v>132</v>
      </c>
      <c r="H28" s="168" t="s">
        <v>41</v>
      </c>
      <c r="I28" s="169">
        <v>0.2</v>
      </c>
      <c r="J28" s="172" t="s">
        <v>226</v>
      </c>
      <c r="K28" s="166">
        <v>6</v>
      </c>
      <c r="L28" s="108"/>
      <c r="M28" s="104"/>
    </row>
    <row r="29" spans="1:13" ht="34.5" customHeight="1" x14ac:dyDescent="0.25">
      <c r="A29" s="566"/>
      <c r="B29" s="566"/>
      <c r="C29" s="566"/>
      <c r="D29" s="538"/>
      <c r="E29" s="516"/>
      <c r="F29" s="552"/>
      <c r="G29" s="538"/>
      <c r="H29" s="168" t="s">
        <v>39</v>
      </c>
      <c r="I29" s="169">
        <v>31.8</v>
      </c>
      <c r="J29" s="172" t="s">
        <v>221</v>
      </c>
      <c r="K29" s="166">
        <v>8</v>
      </c>
      <c r="L29" s="108"/>
    </row>
    <row r="30" spans="1:13" ht="41.25" customHeight="1" x14ac:dyDescent="0.25">
      <c r="A30" s="502" t="s">
        <v>9</v>
      </c>
      <c r="B30" s="502" t="s">
        <v>9</v>
      </c>
      <c r="C30" s="502" t="s">
        <v>127</v>
      </c>
      <c r="D30" s="536" t="s">
        <v>128</v>
      </c>
      <c r="E30" s="514" t="s">
        <v>98</v>
      </c>
      <c r="F30" s="551" t="s">
        <v>245</v>
      </c>
      <c r="G30" s="536" t="s">
        <v>133</v>
      </c>
      <c r="H30" s="505" t="s">
        <v>40</v>
      </c>
      <c r="I30" s="530">
        <v>25.1</v>
      </c>
      <c r="J30" s="165" t="s">
        <v>225</v>
      </c>
      <c r="K30" s="174">
        <v>520</v>
      </c>
      <c r="L30" s="108"/>
    </row>
    <row r="31" spans="1:13" ht="26.25" customHeight="1" x14ac:dyDescent="0.25">
      <c r="A31" s="504"/>
      <c r="B31" s="504"/>
      <c r="C31" s="504"/>
      <c r="D31" s="538"/>
      <c r="E31" s="516"/>
      <c r="F31" s="552"/>
      <c r="G31" s="538"/>
      <c r="H31" s="506"/>
      <c r="I31" s="532"/>
      <c r="J31" s="175" t="s">
        <v>222</v>
      </c>
      <c r="K31" s="166">
        <v>16</v>
      </c>
      <c r="L31" s="108"/>
    </row>
    <row r="32" spans="1:13" x14ac:dyDescent="0.25">
      <c r="A32" s="146" t="s">
        <v>9</v>
      </c>
      <c r="B32" s="146" t="s">
        <v>9</v>
      </c>
      <c r="C32" s="578" t="s">
        <v>12</v>
      </c>
      <c r="D32" s="578"/>
      <c r="E32" s="578"/>
      <c r="F32" s="578"/>
      <c r="G32" s="578"/>
      <c r="H32" s="578"/>
      <c r="I32" s="176">
        <f>SUM(I24+I26+I28+I29+I30)</f>
        <v>239.6</v>
      </c>
      <c r="J32" s="147"/>
      <c r="K32" s="148"/>
    </row>
    <row r="33" spans="1:13" x14ac:dyDescent="0.25">
      <c r="A33" s="146" t="s">
        <v>9</v>
      </c>
      <c r="B33" s="578" t="s">
        <v>13</v>
      </c>
      <c r="C33" s="578"/>
      <c r="D33" s="578"/>
      <c r="E33" s="578"/>
      <c r="F33" s="578"/>
      <c r="G33" s="578"/>
      <c r="H33" s="578"/>
      <c r="I33" s="176">
        <f>SUM(I32)</f>
        <v>239.6</v>
      </c>
      <c r="J33" s="147"/>
      <c r="K33" s="148"/>
    </row>
    <row r="34" spans="1:13" ht="18" hidden="1" customHeight="1" x14ac:dyDescent="0.25">
      <c r="A34" s="177" t="s">
        <v>11</v>
      </c>
      <c r="B34" s="576" t="s">
        <v>255</v>
      </c>
      <c r="C34" s="576"/>
      <c r="D34" s="576"/>
      <c r="E34" s="576"/>
      <c r="F34" s="576"/>
      <c r="G34" s="576"/>
      <c r="H34" s="576"/>
      <c r="I34" s="577"/>
      <c r="J34" s="178"/>
      <c r="K34" s="179"/>
    </row>
    <row r="35" spans="1:13" ht="42" hidden="1" customHeight="1" x14ac:dyDescent="0.25">
      <c r="A35" s="180" t="s">
        <v>11</v>
      </c>
      <c r="B35" s="181" t="s">
        <v>9</v>
      </c>
      <c r="C35" s="597" t="s">
        <v>256</v>
      </c>
      <c r="D35" s="598"/>
      <c r="E35" s="182">
        <v>1</v>
      </c>
      <c r="F35" s="183" t="s">
        <v>259</v>
      </c>
      <c r="G35" s="182" t="s">
        <v>260</v>
      </c>
      <c r="H35" s="184" t="s">
        <v>39</v>
      </c>
      <c r="I35" s="184">
        <v>0</v>
      </c>
      <c r="J35" s="182" t="s">
        <v>261</v>
      </c>
      <c r="K35" s="185">
        <v>30</v>
      </c>
    </row>
    <row r="36" spans="1:13" ht="18" hidden="1" customHeight="1" x14ac:dyDescent="0.25">
      <c r="A36" s="180"/>
      <c r="B36" s="186"/>
      <c r="C36" s="187"/>
      <c r="D36" s="187"/>
      <c r="E36" s="187"/>
      <c r="F36" s="599" t="s">
        <v>257</v>
      </c>
      <c r="G36" s="599"/>
      <c r="H36" s="599"/>
      <c r="I36" s="188">
        <v>0</v>
      </c>
      <c r="J36" s="178"/>
      <c r="K36" s="179"/>
    </row>
    <row r="37" spans="1:13" ht="18" customHeight="1" x14ac:dyDescent="0.25">
      <c r="A37" s="189"/>
      <c r="B37" s="600" t="s">
        <v>258</v>
      </c>
      <c r="C37" s="600"/>
      <c r="D37" s="600"/>
      <c r="E37" s="600"/>
      <c r="F37" s="600"/>
      <c r="G37" s="600"/>
      <c r="H37" s="600"/>
      <c r="I37" s="190">
        <f>SUM(I36+I33)</f>
        <v>239.6</v>
      </c>
      <c r="J37" s="191"/>
      <c r="K37" s="192"/>
    </row>
    <row r="38" spans="1:13" ht="26.25" customHeight="1" x14ac:dyDescent="0.25">
      <c r="A38" s="523" t="s">
        <v>136</v>
      </c>
      <c r="B38" s="524"/>
      <c r="C38" s="524"/>
      <c r="D38" s="524"/>
      <c r="E38" s="524"/>
      <c r="F38" s="524"/>
      <c r="G38" s="524"/>
      <c r="H38" s="525"/>
      <c r="I38" s="143"/>
      <c r="J38" s="193"/>
      <c r="K38" s="194"/>
    </row>
    <row r="39" spans="1:13" s="108" customFormat="1" ht="15.75" customHeight="1" x14ac:dyDescent="0.25">
      <c r="A39" s="146" t="s">
        <v>9</v>
      </c>
      <c r="B39" s="533" t="s">
        <v>138</v>
      </c>
      <c r="C39" s="534"/>
      <c r="D39" s="534"/>
      <c r="E39" s="534"/>
      <c r="F39" s="534"/>
      <c r="G39" s="534"/>
      <c r="H39" s="534"/>
      <c r="I39" s="535"/>
      <c r="J39" s="147"/>
      <c r="K39" s="148"/>
    </row>
    <row r="40" spans="1:13" s="108" customFormat="1" ht="17.25" customHeight="1" x14ac:dyDescent="0.25">
      <c r="A40" s="146" t="s">
        <v>9</v>
      </c>
      <c r="B40" s="146" t="s">
        <v>10</v>
      </c>
      <c r="C40" s="533" t="s">
        <v>139</v>
      </c>
      <c r="D40" s="534"/>
      <c r="E40" s="534"/>
      <c r="F40" s="534"/>
      <c r="G40" s="534"/>
      <c r="H40" s="534"/>
      <c r="I40" s="534"/>
      <c r="J40" s="535"/>
      <c r="K40" s="148"/>
      <c r="M40" s="109"/>
    </row>
    <row r="41" spans="1:13" ht="62.25" hidden="1" customHeight="1" x14ac:dyDescent="0.25">
      <c r="A41" s="195" t="s">
        <v>9</v>
      </c>
      <c r="B41" s="195" t="s">
        <v>9</v>
      </c>
      <c r="C41" s="195" t="s">
        <v>9</v>
      </c>
      <c r="D41" s="152" t="s">
        <v>140</v>
      </c>
      <c r="E41" s="153" t="s">
        <v>98</v>
      </c>
      <c r="F41" s="154" t="s">
        <v>142</v>
      </c>
      <c r="G41" s="167" t="s">
        <v>141</v>
      </c>
      <c r="H41" s="168"/>
      <c r="I41" s="196"/>
      <c r="J41" s="197" t="s">
        <v>143</v>
      </c>
      <c r="K41" s="148" t="s">
        <v>144</v>
      </c>
    </row>
    <row r="42" spans="1:13" ht="28.5" customHeight="1" x14ac:dyDescent="0.25">
      <c r="A42" s="502" t="s">
        <v>9</v>
      </c>
      <c r="B42" s="502" t="s">
        <v>9</v>
      </c>
      <c r="C42" s="502" t="s">
        <v>11</v>
      </c>
      <c r="D42" s="536" t="s">
        <v>212</v>
      </c>
      <c r="E42" s="153" t="s">
        <v>98</v>
      </c>
      <c r="F42" s="154" t="s">
        <v>213</v>
      </c>
      <c r="G42" s="496" t="s">
        <v>141</v>
      </c>
      <c r="H42" s="505" t="s">
        <v>39</v>
      </c>
      <c r="I42" s="542">
        <v>1.7</v>
      </c>
      <c r="J42" s="156" t="s">
        <v>233</v>
      </c>
      <c r="K42" s="157" t="s">
        <v>224</v>
      </c>
    </row>
    <row r="43" spans="1:13" ht="27" customHeight="1" x14ac:dyDescent="0.25">
      <c r="A43" s="504"/>
      <c r="B43" s="504"/>
      <c r="C43" s="504"/>
      <c r="D43" s="538"/>
      <c r="E43" s="153" t="s">
        <v>99</v>
      </c>
      <c r="F43" s="154" t="s">
        <v>214</v>
      </c>
      <c r="G43" s="498"/>
      <c r="H43" s="506"/>
      <c r="I43" s="544"/>
      <c r="J43" s="156" t="s">
        <v>223</v>
      </c>
      <c r="K43" s="157" t="s">
        <v>283</v>
      </c>
    </row>
    <row r="44" spans="1:13" ht="14.25" customHeight="1" x14ac:dyDescent="0.25">
      <c r="A44" s="146" t="s">
        <v>9</v>
      </c>
      <c r="B44" s="146" t="s">
        <v>10</v>
      </c>
      <c r="C44" s="520" t="s">
        <v>12</v>
      </c>
      <c r="D44" s="521"/>
      <c r="E44" s="521"/>
      <c r="F44" s="521"/>
      <c r="G44" s="521"/>
      <c r="H44" s="522"/>
      <c r="I44" s="203">
        <f>SUM(I42)</f>
        <v>1.7</v>
      </c>
      <c r="J44" s="147"/>
      <c r="K44" s="148"/>
    </row>
    <row r="45" spans="1:13" ht="15" customHeight="1" x14ac:dyDescent="0.25">
      <c r="A45" s="146" t="s">
        <v>9</v>
      </c>
      <c r="B45" s="520" t="s">
        <v>13</v>
      </c>
      <c r="C45" s="521"/>
      <c r="D45" s="521"/>
      <c r="E45" s="521"/>
      <c r="F45" s="521"/>
      <c r="G45" s="521"/>
      <c r="H45" s="522"/>
      <c r="I45" s="203">
        <f>SUM(I44)</f>
        <v>1.7</v>
      </c>
      <c r="J45" s="147"/>
      <c r="K45" s="148"/>
    </row>
    <row r="46" spans="1:13" ht="15" customHeight="1" x14ac:dyDescent="0.25">
      <c r="A46" s="517" t="s">
        <v>239</v>
      </c>
      <c r="B46" s="518"/>
      <c r="C46" s="518"/>
      <c r="D46" s="518"/>
      <c r="E46" s="518"/>
      <c r="F46" s="518"/>
      <c r="G46" s="518"/>
      <c r="H46" s="519"/>
      <c r="I46" s="204">
        <f>SUM(I45)</f>
        <v>1.7</v>
      </c>
      <c r="J46" s="191"/>
      <c r="K46" s="192"/>
    </row>
    <row r="47" spans="1:13" ht="23.25" customHeight="1" x14ac:dyDescent="0.25">
      <c r="A47" s="523" t="s">
        <v>145</v>
      </c>
      <c r="B47" s="524"/>
      <c r="C47" s="524"/>
      <c r="D47" s="524"/>
      <c r="E47" s="524"/>
      <c r="F47" s="524"/>
      <c r="G47" s="524"/>
      <c r="H47" s="525"/>
      <c r="I47" s="143"/>
      <c r="J47" s="193"/>
      <c r="K47" s="194"/>
    </row>
    <row r="48" spans="1:13" ht="15" customHeight="1" x14ac:dyDescent="0.25">
      <c r="A48" s="146" t="s">
        <v>9</v>
      </c>
      <c r="B48" s="533" t="s">
        <v>146</v>
      </c>
      <c r="C48" s="534"/>
      <c r="D48" s="534"/>
      <c r="E48" s="534"/>
      <c r="F48" s="534"/>
      <c r="G48" s="534"/>
      <c r="H48" s="534"/>
      <c r="I48" s="535"/>
      <c r="J48" s="147"/>
      <c r="K48" s="148"/>
    </row>
    <row r="49" spans="1:11" ht="15" customHeight="1" x14ac:dyDescent="0.25">
      <c r="A49" s="205" t="s">
        <v>9</v>
      </c>
      <c r="B49" s="205" t="s">
        <v>11</v>
      </c>
      <c r="C49" s="609" t="s">
        <v>147</v>
      </c>
      <c r="D49" s="610"/>
      <c r="E49" s="534"/>
      <c r="F49" s="534"/>
      <c r="G49" s="534"/>
      <c r="H49" s="534"/>
      <c r="I49" s="535"/>
      <c r="J49" s="147"/>
      <c r="K49" s="148"/>
    </row>
    <row r="50" spans="1:11" ht="29.25" customHeight="1" x14ac:dyDescent="0.25">
      <c r="A50" s="502" t="s">
        <v>9</v>
      </c>
      <c r="B50" s="605">
        <v>1</v>
      </c>
      <c r="C50" s="502" t="s">
        <v>148</v>
      </c>
      <c r="D50" s="536" t="s">
        <v>246</v>
      </c>
      <c r="E50" s="514" t="s">
        <v>98</v>
      </c>
      <c r="F50" s="603" t="s">
        <v>151</v>
      </c>
      <c r="G50" s="496" t="s">
        <v>248</v>
      </c>
      <c r="H50" s="505" t="s">
        <v>39</v>
      </c>
      <c r="I50" s="542">
        <v>20.6</v>
      </c>
      <c r="J50" s="156" t="s">
        <v>215</v>
      </c>
      <c r="K50" s="157">
        <v>57</v>
      </c>
    </row>
    <row r="51" spans="1:11" ht="37.5" customHeight="1" x14ac:dyDescent="0.25">
      <c r="A51" s="503"/>
      <c r="B51" s="606"/>
      <c r="C51" s="503"/>
      <c r="D51" s="537"/>
      <c r="E51" s="516"/>
      <c r="F51" s="604"/>
      <c r="G51" s="497"/>
      <c r="H51" s="608"/>
      <c r="I51" s="543"/>
      <c r="J51" s="156" t="s">
        <v>253</v>
      </c>
      <c r="K51" s="157" t="s">
        <v>262</v>
      </c>
    </row>
    <row r="52" spans="1:11" ht="40.950000000000003" customHeight="1" x14ac:dyDescent="0.25">
      <c r="A52" s="504"/>
      <c r="B52" s="607"/>
      <c r="C52" s="504"/>
      <c r="D52" s="538"/>
      <c r="E52" s="209">
        <v>2</v>
      </c>
      <c r="F52" s="154" t="s">
        <v>152</v>
      </c>
      <c r="G52" s="498"/>
      <c r="H52" s="506"/>
      <c r="I52" s="544"/>
      <c r="J52" s="156" t="s">
        <v>242</v>
      </c>
      <c r="K52" s="157">
        <v>7</v>
      </c>
    </row>
    <row r="53" spans="1:11" ht="14.25" customHeight="1" x14ac:dyDescent="0.25">
      <c r="A53" s="210" t="s">
        <v>9</v>
      </c>
      <c r="B53" s="210" t="s">
        <v>11</v>
      </c>
      <c r="C53" s="601" t="s">
        <v>12</v>
      </c>
      <c r="D53" s="602"/>
      <c r="E53" s="521"/>
      <c r="F53" s="521"/>
      <c r="G53" s="521"/>
      <c r="H53" s="522"/>
      <c r="I53" s="203">
        <f>SUM(I50)</f>
        <v>20.6</v>
      </c>
      <c r="J53" s="147"/>
      <c r="K53" s="148"/>
    </row>
    <row r="54" spans="1:11" ht="15" hidden="1" customHeight="1" x14ac:dyDescent="0.3">
      <c r="A54" s="146" t="s">
        <v>9</v>
      </c>
      <c r="B54" s="201" t="s">
        <v>13</v>
      </c>
      <c r="C54" s="202"/>
      <c r="D54" s="211"/>
      <c r="E54" s="212"/>
      <c r="F54" s="211"/>
      <c r="G54" s="202"/>
      <c r="H54" s="213"/>
      <c r="I54" s="203"/>
      <c r="J54" s="147"/>
      <c r="K54" s="148"/>
    </row>
    <row r="55" spans="1:11" ht="15" hidden="1" customHeight="1" x14ac:dyDescent="0.25">
      <c r="A55" s="214" t="s">
        <v>33</v>
      </c>
      <c r="B55" s="215"/>
      <c r="C55" s="215"/>
      <c r="D55" s="216"/>
      <c r="E55" s="217"/>
      <c r="F55" s="216"/>
      <c r="G55" s="215"/>
      <c r="H55" s="218"/>
      <c r="I55" s="219"/>
      <c r="J55" s="191"/>
      <c r="K55" s="192"/>
    </row>
    <row r="56" spans="1:11" ht="15" hidden="1" customHeight="1" x14ac:dyDescent="0.25">
      <c r="A56" s="220" t="s">
        <v>97</v>
      </c>
      <c r="B56" s="221"/>
      <c r="C56" s="221"/>
      <c r="D56" s="222"/>
      <c r="E56" s="223"/>
      <c r="F56" s="222"/>
      <c r="G56" s="221"/>
      <c r="H56" s="224"/>
      <c r="I56" s="143"/>
      <c r="J56" s="193"/>
      <c r="K56" s="194"/>
    </row>
    <row r="57" spans="1:11" ht="15" hidden="1" customHeight="1" x14ac:dyDescent="0.3">
      <c r="A57" s="146" t="s">
        <v>9</v>
      </c>
      <c r="B57" s="149" t="s">
        <v>101</v>
      </c>
      <c r="C57" s="150"/>
      <c r="D57" s="225"/>
      <c r="E57" s="226"/>
      <c r="F57" s="225"/>
      <c r="G57" s="150"/>
      <c r="H57" s="150"/>
      <c r="I57" s="227"/>
      <c r="J57" s="147"/>
      <c r="K57" s="148"/>
    </row>
    <row r="58" spans="1:11" ht="52.5" hidden="1" customHeight="1" x14ac:dyDescent="0.3">
      <c r="A58" s="146" t="s">
        <v>9</v>
      </c>
      <c r="B58" s="146" t="s">
        <v>127</v>
      </c>
      <c r="C58" s="149" t="s">
        <v>149</v>
      </c>
      <c r="D58" s="225"/>
      <c r="E58" s="226"/>
      <c r="F58" s="225"/>
      <c r="G58" s="150"/>
      <c r="H58" s="150"/>
      <c r="I58" s="227"/>
      <c r="J58" s="147"/>
      <c r="K58" s="148"/>
    </row>
    <row r="59" spans="1:11" ht="42" hidden="1" customHeight="1" x14ac:dyDescent="0.25">
      <c r="A59" s="195" t="s">
        <v>9</v>
      </c>
      <c r="B59" s="195" t="s">
        <v>9</v>
      </c>
      <c r="C59" s="195" t="s">
        <v>9</v>
      </c>
      <c r="D59" s="152" t="s">
        <v>150</v>
      </c>
      <c r="E59" s="153" t="s">
        <v>98</v>
      </c>
      <c r="F59" s="154" t="s">
        <v>156</v>
      </c>
      <c r="G59" s="167" t="s">
        <v>154</v>
      </c>
      <c r="H59" s="168"/>
      <c r="I59" s="196"/>
      <c r="J59" s="197" t="s">
        <v>155</v>
      </c>
      <c r="K59" s="228" t="s">
        <v>159</v>
      </c>
    </row>
    <row r="60" spans="1:11" ht="20.25" hidden="1" customHeight="1" x14ac:dyDescent="0.25">
      <c r="A60" s="206"/>
      <c r="B60" s="206"/>
      <c r="C60" s="206"/>
      <c r="D60" s="159"/>
      <c r="E60" s="153" t="s">
        <v>99</v>
      </c>
      <c r="F60" s="154" t="s">
        <v>153</v>
      </c>
      <c r="G60" s="167" t="s">
        <v>154</v>
      </c>
      <c r="H60" s="168"/>
      <c r="I60" s="196"/>
      <c r="J60" s="229" t="s">
        <v>158</v>
      </c>
      <c r="K60" s="230" t="s">
        <v>157</v>
      </c>
    </row>
    <row r="61" spans="1:11" ht="11.25" hidden="1" customHeight="1" x14ac:dyDescent="0.25">
      <c r="A61" s="199"/>
      <c r="B61" s="199"/>
      <c r="C61" s="199"/>
      <c r="D61" s="163"/>
      <c r="E61" s="153" t="s">
        <v>100</v>
      </c>
      <c r="F61" s="154" t="s">
        <v>104</v>
      </c>
      <c r="G61" s="167"/>
      <c r="H61" s="168"/>
      <c r="I61" s="196"/>
      <c r="J61" s="147"/>
      <c r="K61" s="148"/>
    </row>
    <row r="62" spans="1:11" ht="20.25" hidden="1" customHeight="1" x14ac:dyDescent="0.25">
      <c r="A62" s="151" t="s">
        <v>9</v>
      </c>
      <c r="B62" s="151" t="s">
        <v>9</v>
      </c>
      <c r="C62" s="151" t="s">
        <v>10</v>
      </c>
      <c r="D62" s="152" t="s">
        <v>103</v>
      </c>
      <c r="E62" s="153" t="s">
        <v>98</v>
      </c>
      <c r="F62" s="154" t="s">
        <v>104</v>
      </c>
      <c r="G62" s="167"/>
      <c r="H62" s="168"/>
      <c r="I62" s="196"/>
      <c r="J62" s="147"/>
      <c r="K62" s="148"/>
    </row>
    <row r="63" spans="1:11" ht="20.25" hidden="1" customHeight="1" x14ac:dyDescent="0.25">
      <c r="A63" s="158"/>
      <c r="B63" s="158"/>
      <c r="C63" s="158"/>
      <c r="D63" s="159"/>
      <c r="E63" s="153" t="s">
        <v>99</v>
      </c>
      <c r="F63" s="154" t="s">
        <v>104</v>
      </c>
      <c r="G63" s="231"/>
      <c r="H63" s="232"/>
      <c r="I63" s="196"/>
      <c r="J63" s="147"/>
      <c r="K63" s="148"/>
    </row>
    <row r="64" spans="1:11" ht="20.25" hidden="1" customHeight="1" x14ac:dyDescent="0.25">
      <c r="A64" s="162"/>
      <c r="B64" s="162"/>
      <c r="C64" s="162"/>
      <c r="D64" s="163"/>
      <c r="E64" s="153" t="s">
        <v>100</v>
      </c>
      <c r="F64" s="154" t="s">
        <v>104</v>
      </c>
      <c r="G64" s="231"/>
      <c r="H64" s="232"/>
      <c r="I64" s="196"/>
      <c r="J64" s="147"/>
      <c r="K64" s="148"/>
    </row>
    <row r="65" spans="1:11" ht="0.75" customHeight="1" x14ac:dyDescent="0.3">
      <c r="A65" s="146" t="s">
        <v>9</v>
      </c>
      <c r="B65" s="146" t="s">
        <v>127</v>
      </c>
      <c r="C65" s="201" t="s">
        <v>12</v>
      </c>
      <c r="D65" s="211"/>
      <c r="E65" s="212"/>
      <c r="F65" s="211"/>
      <c r="G65" s="202"/>
      <c r="H65" s="213"/>
      <c r="I65" s="203">
        <f>SUM(I59+I60)</f>
        <v>0</v>
      </c>
      <c r="J65" s="147"/>
      <c r="K65" s="148"/>
    </row>
    <row r="66" spans="1:11" ht="15" customHeight="1" x14ac:dyDescent="0.25">
      <c r="A66" s="146" t="s">
        <v>9</v>
      </c>
      <c r="B66" s="520" t="s">
        <v>13</v>
      </c>
      <c r="C66" s="521"/>
      <c r="D66" s="521"/>
      <c r="E66" s="521"/>
      <c r="F66" s="521"/>
      <c r="G66" s="521"/>
      <c r="H66" s="522"/>
      <c r="I66" s="203">
        <f>SUM(I53)</f>
        <v>20.6</v>
      </c>
      <c r="J66" s="147"/>
      <c r="K66" s="148"/>
    </row>
    <row r="67" spans="1:11" ht="15" customHeight="1" x14ac:dyDescent="0.25">
      <c r="A67" s="517" t="s">
        <v>238</v>
      </c>
      <c r="B67" s="518"/>
      <c r="C67" s="518"/>
      <c r="D67" s="518"/>
      <c r="E67" s="518"/>
      <c r="F67" s="518"/>
      <c r="G67" s="518"/>
      <c r="H67" s="519"/>
      <c r="I67" s="219">
        <f>SUM(I66)</f>
        <v>20.6</v>
      </c>
      <c r="J67" s="191"/>
      <c r="K67" s="192"/>
    </row>
    <row r="68" spans="1:11" ht="20.25" customHeight="1" x14ac:dyDescent="0.25">
      <c r="A68" s="523" t="s">
        <v>160</v>
      </c>
      <c r="B68" s="524"/>
      <c r="C68" s="524"/>
      <c r="D68" s="524"/>
      <c r="E68" s="524"/>
      <c r="F68" s="524"/>
      <c r="G68" s="524"/>
      <c r="H68" s="525"/>
      <c r="I68" s="143"/>
      <c r="J68" s="193"/>
      <c r="K68" s="194"/>
    </row>
    <row r="69" spans="1:11" ht="16.5" customHeight="1" x14ac:dyDescent="0.25">
      <c r="A69" s="146" t="s">
        <v>9</v>
      </c>
      <c r="B69" s="533" t="s">
        <v>161</v>
      </c>
      <c r="C69" s="534"/>
      <c r="D69" s="534"/>
      <c r="E69" s="534"/>
      <c r="F69" s="534"/>
      <c r="G69" s="534"/>
      <c r="H69" s="534"/>
      <c r="I69" s="227"/>
      <c r="J69" s="147"/>
      <c r="K69" s="148"/>
    </row>
    <row r="70" spans="1:11" ht="33.75" hidden="1" customHeight="1" x14ac:dyDescent="0.3">
      <c r="A70" s="146" t="s">
        <v>9</v>
      </c>
      <c r="B70" s="146" t="s">
        <v>9</v>
      </c>
      <c r="C70" s="149" t="s">
        <v>162</v>
      </c>
      <c r="D70" s="225"/>
      <c r="E70" s="226"/>
      <c r="F70" s="225"/>
      <c r="G70" s="150"/>
      <c r="H70" s="150"/>
      <c r="I70" s="227"/>
      <c r="J70" s="147"/>
      <c r="K70" s="148"/>
    </row>
    <row r="71" spans="1:11" ht="33.75" hidden="1" customHeight="1" x14ac:dyDescent="0.25">
      <c r="A71" s="195" t="s">
        <v>9</v>
      </c>
      <c r="B71" s="195" t="s">
        <v>9</v>
      </c>
      <c r="C71" s="195" t="s">
        <v>9</v>
      </c>
      <c r="D71" s="152" t="s">
        <v>163</v>
      </c>
      <c r="E71" s="153" t="s">
        <v>98</v>
      </c>
      <c r="F71" s="154" t="s">
        <v>169</v>
      </c>
      <c r="G71" s="167" t="s">
        <v>171</v>
      </c>
      <c r="H71" s="168"/>
      <c r="I71" s="196"/>
      <c r="J71" s="229" t="s">
        <v>170</v>
      </c>
      <c r="K71" s="228" t="s">
        <v>172</v>
      </c>
    </row>
    <row r="72" spans="1:11" ht="31.5" hidden="1" customHeight="1" x14ac:dyDescent="0.25">
      <c r="A72" s="151" t="s">
        <v>9</v>
      </c>
      <c r="B72" s="151" t="s">
        <v>9</v>
      </c>
      <c r="C72" s="151" t="s">
        <v>10</v>
      </c>
      <c r="D72" s="152" t="s">
        <v>164</v>
      </c>
      <c r="E72" s="153" t="s">
        <v>98</v>
      </c>
      <c r="F72" s="154" t="s">
        <v>174</v>
      </c>
      <c r="G72" s="167" t="s">
        <v>173</v>
      </c>
      <c r="H72" s="168"/>
      <c r="I72" s="196"/>
      <c r="J72" s="233" t="s">
        <v>175</v>
      </c>
      <c r="K72" s="230" t="s">
        <v>180</v>
      </c>
    </row>
    <row r="73" spans="1:11" ht="32.25" hidden="1" customHeight="1" x14ac:dyDescent="0.3">
      <c r="A73" s="146" t="s">
        <v>9</v>
      </c>
      <c r="B73" s="146" t="s">
        <v>9</v>
      </c>
      <c r="C73" s="201" t="s">
        <v>12</v>
      </c>
      <c r="D73" s="211"/>
      <c r="E73" s="212"/>
      <c r="F73" s="211"/>
      <c r="G73" s="202"/>
      <c r="H73" s="213"/>
      <c r="I73" s="203">
        <f>SUM(I71+I72)</f>
        <v>0</v>
      </c>
      <c r="J73" s="147"/>
      <c r="K73" s="148"/>
    </row>
    <row r="74" spans="1:11" ht="26.25" hidden="1" customHeight="1" x14ac:dyDescent="0.3">
      <c r="A74" s="146" t="s">
        <v>9</v>
      </c>
      <c r="B74" s="201" t="s">
        <v>13</v>
      </c>
      <c r="C74" s="202"/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3.25" hidden="1" customHeight="1" x14ac:dyDescent="0.25">
      <c r="A75" s="611" t="s">
        <v>33</v>
      </c>
      <c r="B75" s="612"/>
      <c r="C75" s="612"/>
      <c r="D75" s="612"/>
      <c r="E75" s="612"/>
      <c r="F75" s="612"/>
      <c r="G75" s="612"/>
      <c r="H75" s="218"/>
      <c r="I75" s="219"/>
      <c r="J75" s="191"/>
      <c r="K75" s="192"/>
    </row>
    <row r="76" spans="1:11" ht="17.25" hidden="1" customHeight="1" x14ac:dyDescent="0.25">
      <c r="A76" s="547" t="s">
        <v>97</v>
      </c>
      <c r="B76" s="548"/>
      <c r="C76" s="548"/>
      <c r="D76" s="548"/>
      <c r="E76" s="548"/>
      <c r="F76" s="548"/>
      <c r="G76" s="548"/>
      <c r="H76" s="549"/>
      <c r="I76" s="143"/>
      <c r="J76" s="193"/>
      <c r="K76" s="194"/>
    </row>
    <row r="77" spans="1:11" ht="15" customHeight="1" x14ac:dyDescent="0.25">
      <c r="A77" s="146" t="s">
        <v>10</v>
      </c>
      <c r="B77" s="533" t="s">
        <v>165</v>
      </c>
      <c r="C77" s="534"/>
      <c r="D77" s="534"/>
      <c r="E77" s="534"/>
      <c r="F77" s="534"/>
      <c r="G77" s="534"/>
      <c r="H77" s="534"/>
      <c r="I77" s="227"/>
      <c r="J77" s="147"/>
      <c r="K77" s="148"/>
    </row>
    <row r="78" spans="1:11" ht="19.5" customHeight="1" x14ac:dyDescent="0.25">
      <c r="A78" s="146" t="s">
        <v>9</v>
      </c>
      <c r="B78" s="146" t="s">
        <v>9</v>
      </c>
      <c r="C78" s="533" t="s">
        <v>166</v>
      </c>
      <c r="D78" s="534"/>
      <c r="E78" s="534"/>
      <c r="F78" s="534"/>
      <c r="G78" s="534"/>
      <c r="H78" s="534"/>
      <c r="I78" s="535"/>
      <c r="J78" s="197"/>
      <c r="K78" s="148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502" t="s">
        <v>9</v>
      </c>
      <c r="B80" s="502" t="s">
        <v>9</v>
      </c>
      <c r="C80" s="502" t="s">
        <v>10</v>
      </c>
      <c r="D80" s="499" t="s">
        <v>168</v>
      </c>
      <c r="E80" s="514" t="s">
        <v>98</v>
      </c>
      <c r="F80" s="493" t="s">
        <v>179</v>
      </c>
      <c r="G80" s="496" t="s">
        <v>247</v>
      </c>
      <c r="H80" s="505" t="s">
        <v>39</v>
      </c>
      <c r="I80" s="507">
        <v>93.2</v>
      </c>
      <c r="J80" s="491" t="s">
        <v>228</v>
      </c>
      <c r="K80" s="491">
        <v>10</v>
      </c>
    </row>
    <row r="81" spans="1:14" ht="48" customHeight="1" x14ac:dyDescent="0.25">
      <c r="A81" s="503"/>
      <c r="B81" s="503"/>
      <c r="C81" s="503"/>
      <c r="D81" s="500"/>
      <c r="E81" s="515"/>
      <c r="F81" s="494"/>
      <c r="G81" s="497"/>
      <c r="H81" s="506"/>
      <c r="I81" s="508"/>
      <c r="J81" s="492"/>
      <c r="K81" s="492"/>
    </row>
    <row r="82" spans="1:14" ht="29.25" customHeight="1" x14ac:dyDescent="0.25">
      <c r="A82" s="503"/>
      <c r="B82" s="503"/>
      <c r="C82" s="503"/>
      <c r="D82" s="500"/>
      <c r="E82" s="515"/>
      <c r="F82" s="494"/>
      <c r="G82" s="497"/>
      <c r="H82" s="581" t="s">
        <v>41</v>
      </c>
      <c r="I82" s="582">
        <v>0</v>
      </c>
      <c r="J82" s="156" t="s">
        <v>216</v>
      </c>
      <c r="K82" s="157">
        <v>2</v>
      </c>
    </row>
    <row r="83" spans="1:14" ht="35.25" customHeight="1" x14ac:dyDescent="0.25">
      <c r="A83" s="504"/>
      <c r="B83" s="504"/>
      <c r="C83" s="504"/>
      <c r="D83" s="501"/>
      <c r="E83" s="516"/>
      <c r="F83" s="495"/>
      <c r="G83" s="498"/>
      <c r="H83" s="581"/>
      <c r="I83" s="582"/>
      <c r="J83" s="156" t="s">
        <v>217</v>
      </c>
      <c r="K83" s="235" t="s">
        <v>229</v>
      </c>
      <c r="L83" s="110"/>
    </row>
    <row r="84" spans="1:14" ht="16.5" customHeight="1" x14ac:dyDescent="0.25">
      <c r="A84" s="146" t="s">
        <v>9</v>
      </c>
      <c r="B84" s="146" t="s">
        <v>9</v>
      </c>
      <c r="C84" s="520" t="s">
        <v>12</v>
      </c>
      <c r="D84" s="521"/>
      <c r="E84" s="521"/>
      <c r="F84" s="521"/>
      <c r="G84" s="521"/>
      <c r="H84" s="522"/>
      <c r="I84" s="203">
        <f>SUM(I80:I83)</f>
        <v>93.2</v>
      </c>
      <c r="J84" s="147"/>
      <c r="K84" s="148"/>
    </row>
    <row r="85" spans="1:14" ht="15" customHeight="1" x14ac:dyDescent="0.25">
      <c r="A85" s="146" t="s">
        <v>9</v>
      </c>
      <c r="B85" s="520" t="s">
        <v>13</v>
      </c>
      <c r="C85" s="521"/>
      <c r="D85" s="521"/>
      <c r="E85" s="521"/>
      <c r="F85" s="521"/>
      <c r="G85" s="521"/>
      <c r="H85" s="522"/>
      <c r="I85" s="203">
        <f>SUM(I84)</f>
        <v>93.2</v>
      </c>
      <c r="J85" s="147"/>
      <c r="K85" s="148"/>
    </row>
    <row r="86" spans="1:14" ht="16.5" customHeight="1" x14ac:dyDescent="0.25">
      <c r="A86" s="539" t="s">
        <v>237</v>
      </c>
      <c r="B86" s="540"/>
      <c r="C86" s="540"/>
      <c r="D86" s="540"/>
      <c r="E86" s="540"/>
      <c r="F86" s="540"/>
      <c r="G86" s="540"/>
      <c r="H86" s="541"/>
      <c r="I86" s="204">
        <f>SUM(I85)</f>
        <v>93.2</v>
      </c>
      <c r="J86" s="191"/>
      <c r="K86" s="192"/>
    </row>
    <row r="87" spans="1:14" ht="27" customHeight="1" x14ac:dyDescent="0.25">
      <c r="A87" s="523" t="s">
        <v>183</v>
      </c>
      <c r="B87" s="524"/>
      <c r="C87" s="524"/>
      <c r="D87" s="524"/>
      <c r="E87" s="524"/>
      <c r="F87" s="524"/>
      <c r="G87" s="524"/>
      <c r="H87" s="525"/>
      <c r="I87" s="143"/>
      <c r="J87" s="193"/>
      <c r="K87" s="194"/>
    </row>
    <row r="88" spans="1:14" ht="16.5" customHeight="1" x14ac:dyDescent="0.25">
      <c r="A88" s="146" t="s">
        <v>9</v>
      </c>
      <c r="B88" s="533" t="s">
        <v>184</v>
      </c>
      <c r="C88" s="534"/>
      <c r="D88" s="534"/>
      <c r="E88" s="534"/>
      <c r="F88" s="534"/>
      <c r="G88" s="534"/>
      <c r="H88" s="534"/>
      <c r="I88" s="227"/>
      <c r="J88" s="147"/>
      <c r="K88" s="148"/>
    </row>
    <row r="89" spans="1:14" ht="16.5" customHeight="1" x14ac:dyDescent="0.25">
      <c r="A89" s="146" t="s">
        <v>9</v>
      </c>
      <c r="B89" s="146" t="s">
        <v>9</v>
      </c>
      <c r="C89" s="533" t="s">
        <v>230</v>
      </c>
      <c r="D89" s="534"/>
      <c r="E89" s="534"/>
      <c r="F89" s="534"/>
      <c r="G89" s="534"/>
      <c r="H89" s="534"/>
      <c r="I89" s="236"/>
      <c r="J89" s="237"/>
      <c r="K89" s="238"/>
    </row>
    <row r="90" spans="1:14" ht="30" customHeight="1" x14ac:dyDescent="0.25">
      <c r="A90" s="502" t="s">
        <v>9</v>
      </c>
      <c r="B90" s="502" t="s">
        <v>9</v>
      </c>
      <c r="C90" s="502" t="s">
        <v>9</v>
      </c>
      <c r="D90" s="550" t="s">
        <v>185</v>
      </c>
      <c r="E90" s="239">
        <v>1</v>
      </c>
      <c r="F90" s="240" t="s">
        <v>218</v>
      </c>
      <c r="G90" s="496" t="s">
        <v>186</v>
      </c>
      <c r="H90" s="241" t="s">
        <v>40</v>
      </c>
      <c r="I90" s="196">
        <v>11</v>
      </c>
      <c r="J90" s="242" t="s">
        <v>249</v>
      </c>
      <c r="K90" s="235">
        <v>230</v>
      </c>
      <c r="L90" s="111"/>
    </row>
    <row r="91" spans="1:14" ht="16.5" customHeight="1" x14ac:dyDescent="0.25">
      <c r="A91" s="503"/>
      <c r="B91" s="503"/>
      <c r="C91" s="503"/>
      <c r="D91" s="550"/>
      <c r="E91" s="586">
        <v>2</v>
      </c>
      <c r="F91" s="529" t="s">
        <v>219</v>
      </c>
      <c r="G91" s="497"/>
      <c r="H91" s="505"/>
      <c r="I91" s="530"/>
      <c r="J91" s="545" t="s">
        <v>231</v>
      </c>
      <c r="K91" s="491">
        <v>250</v>
      </c>
    </row>
    <row r="92" spans="1:14" ht="12.75" customHeight="1" x14ac:dyDescent="0.25">
      <c r="A92" s="503"/>
      <c r="B92" s="503"/>
      <c r="C92" s="503"/>
      <c r="D92" s="550"/>
      <c r="E92" s="586"/>
      <c r="F92" s="529"/>
      <c r="G92" s="497"/>
      <c r="H92" s="608"/>
      <c r="I92" s="531"/>
      <c r="J92" s="546"/>
      <c r="K92" s="492"/>
    </row>
    <row r="93" spans="1:14" ht="47.25" customHeight="1" x14ac:dyDescent="0.25">
      <c r="A93" s="504"/>
      <c r="B93" s="504"/>
      <c r="C93" s="504"/>
      <c r="D93" s="550"/>
      <c r="E93" s="239">
        <v>3</v>
      </c>
      <c r="F93" s="240" t="s">
        <v>220</v>
      </c>
      <c r="G93" s="498"/>
      <c r="H93" s="506"/>
      <c r="I93" s="532"/>
      <c r="J93" s="244" t="s">
        <v>232</v>
      </c>
      <c r="K93" s="157">
        <v>4</v>
      </c>
    </row>
    <row r="94" spans="1:14" ht="18" customHeight="1" x14ac:dyDescent="0.25">
      <c r="A94" s="146" t="s">
        <v>9</v>
      </c>
      <c r="B94" s="146" t="s">
        <v>9</v>
      </c>
      <c r="C94" s="520" t="s">
        <v>12</v>
      </c>
      <c r="D94" s="521"/>
      <c r="E94" s="521"/>
      <c r="F94" s="521"/>
      <c r="G94" s="521"/>
      <c r="H94" s="522"/>
      <c r="I94" s="245">
        <f>SUM(I90+I91)</f>
        <v>11</v>
      </c>
      <c r="J94" s="246"/>
      <c r="K94" s="247"/>
    </row>
    <row r="95" spans="1:14" ht="19.5" customHeight="1" x14ac:dyDescent="0.25">
      <c r="A95" s="146" t="s">
        <v>9</v>
      </c>
      <c r="B95" s="520" t="s">
        <v>13</v>
      </c>
      <c r="C95" s="521"/>
      <c r="D95" s="521"/>
      <c r="E95" s="521"/>
      <c r="F95" s="521"/>
      <c r="G95" s="521"/>
      <c r="H95" s="522"/>
      <c r="I95" s="203">
        <f>SUM(I94)</f>
        <v>11</v>
      </c>
      <c r="J95" s="248"/>
      <c r="K95" s="148"/>
      <c r="N95" s="107"/>
    </row>
    <row r="96" spans="1:14" ht="27.75" customHeight="1" x14ac:dyDescent="0.25">
      <c r="A96" s="539" t="s">
        <v>236</v>
      </c>
      <c r="B96" s="540"/>
      <c r="C96" s="540"/>
      <c r="D96" s="540"/>
      <c r="E96" s="540"/>
      <c r="F96" s="540"/>
      <c r="G96" s="540"/>
      <c r="H96" s="541"/>
      <c r="I96" s="204">
        <f>SUM(I95)</f>
        <v>11</v>
      </c>
      <c r="J96" s="191"/>
      <c r="K96" s="192"/>
    </row>
    <row r="97" spans="1:11" ht="21" customHeight="1" x14ac:dyDescent="0.25">
      <c r="A97" s="523" t="s">
        <v>187</v>
      </c>
      <c r="B97" s="524"/>
      <c r="C97" s="524"/>
      <c r="D97" s="524"/>
      <c r="E97" s="524"/>
      <c r="F97" s="524"/>
      <c r="G97" s="524"/>
      <c r="H97" s="525"/>
      <c r="I97" s="143"/>
      <c r="J97" s="193"/>
      <c r="K97" s="194"/>
    </row>
    <row r="98" spans="1:11" ht="16.5" customHeight="1" x14ac:dyDescent="0.25">
      <c r="A98" s="181" t="s">
        <v>9</v>
      </c>
      <c r="B98" s="533" t="s">
        <v>188</v>
      </c>
      <c r="C98" s="534"/>
      <c r="D98" s="534"/>
      <c r="E98" s="534"/>
      <c r="F98" s="534"/>
      <c r="G98" s="534"/>
      <c r="H98" s="534"/>
      <c r="I98" s="535"/>
      <c r="J98" s="178"/>
      <c r="K98" s="179"/>
    </row>
    <row r="99" spans="1:11" ht="19.5" customHeight="1" x14ac:dyDescent="0.25">
      <c r="A99" s="146" t="s">
        <v>9</v>
      </c>
      <c r="B99" s="526" t="s">
        <v>208</v>
      </c>
      <c r="C99" s="527"/>
      <c r="D99" s="527"/>
      <c r="E99" s="527"/>
      <c r="F99" s="527"/>
      <c r="G99" s="527"/>
      <c r="H99" s="527"/>
      <c r="I99" s="528"/>
      <c r="J99" s="147"/>
      <c r="K99" s="148"/>
    </row>
    <row r="100" spans="1:11" ht="23.25" customHeight="1" x14ac:dyDescent="0.25">
      <c r="A100" s="502" t="s">
        <v>9</v>
      </c>
      <c r="B100" s="502" t="s">
        <v>9</v>
      </c>
      <c r="C100" s="502" t="s">
        <v>9</v>
      </c>
      <c r="D100" s="536" t="s">
        <v>189</v>
      </c>
      <c r="E100" s="514" t="s">
        <v>98</v>
      </c>
      <c r="F100" s="587" t="s">
        <v>200</v>
      </c>
      <c r="G100" s="496" t="s">
        <v>199</v>
      </c>
      <c r="H100" s="168" t="s">
        <v>39</v>
      </c>
      <c r="I100" s="249">
        <v>68.8</v>
      </c>
      <c r="J100" s="579" t="s">
        <v>234</v>
      </c>
      <c r="K100" s="589">
        <v>7</v>
      </c>
    </row>
    <row r="101" spans="1:11" ht="43.5" customHeight="1" x14ac:dyDescent="0.25">
      <c r="A101" s="504"/>
      <c r="B101" s="504"/>
      <c r="C101" s="504"/>
      <c r="D101" s="538"/>
      <c r="E101" s="516"/>
      <c r="F101" s="588"/>
      <c r="G101" s="498"/>
      <c r="H101" s="168" t="s">
        <v>41</v>
      </c>
      <c r="I101" s="249">
        <v>1.7</v>
      </c>
      <c r="J101" s="580"/>
      <c r="K101" s="590"/>
    </row>
    <row r="102" spans="1:11" ht="14.25" customHeight="1" x14ac:dyDescent="0.25">
      <c r="A102" s="250" t="s">
        <v>9</v>
      </c>
      <c r="B102" s="250" t="s">
        <v>9</v>
      </c>
      <c r="C102" s="158"/>
      <c r="D102" s="583" t="s">
        <v>12</v>
      </c>
      <c r="E102" s="584"/>
      <c r="F102" s="584"/>
      <c r="G102" s="584"/>
      <c r="H102" s="585"/>
      <c r="I102" s="200">
        <f>SUM(I100+I101)</f>
        <v>70.5</v>
      </c>
      <c r="J102" s="147"/>
      <c r="K102" s="148"/>
    </row>
    <row r="103" spans="1:11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1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1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1" ht="24.75" hidden="1" customHeight="1" x14ac:dyDescent="0.25">
      <c r="A106" s="214" t="s">
        <v>33</v>
      </c>
      <c r="B106" s="215"/>
      <c r="C106" s="215"/>
      <c r="D106" s="216"/>
      <c r="E106" s="217"/>
      <c r="F106" s="216"/>
      <c r="G106" s="215"/>
      <c r="H106" s="218"/>
      <c r="I106" s="219"/>
      <c r="J106" s="191"/>
      <c r="K106" s="192"/>
    </row>
    <row r="107" spans="1:11" ht="0.75" hidden="1" customHeight="1" x14ac:dyDescent="0.25">
      <c r="A107" s="220" t="s">
        <v>160</v>
      </c>
      <c r="B107" s="221"/>
      <c r="C107" s="221"/>
      <c r="D107" s="222"/>
      <c r="E107" s="223"/>
      <c r="F107" s="222"/>
      <c r="G107" s="221"/>
      <c r="H107" s="224"/>
      <c r="I107" s="143"/>
      <c r="J107" s="193"/>
      <c r="K107" s="194"/>
    </row>
    <row r="108" spans="1:11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70.5</v>
      </c>
      <c r="J108" s="178"/>
      <c r="K108" s="179"/>
    </row>
    <row r="109" spans="1:11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1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1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1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214" t="s">
        <v>33</v>
      </c>
      <c r="B115" s="215"/>
      <c r="C115" s="215"/>
      <c r="D115" s="216"/>
      <c r="E115" s="217"/>
      <c r="F115" s="216"/>
      <c r="G115" s="215"/>
      <c r="H115" s="218"/>
      <c r="I115" s="219"/>
      <c r="J115" s="191"/>
      <c r="K115" s="192"/>
    </row>
    <row r="116" spans="1:11" ht="15" hidden="1" customHeight="1" x14ac:dyDescent="0.25">
      <c r="A116" s="220" t="s">
        <v>97</v>
      </c>
      <c r="B116" s="221"/>
      <c r="C116" s="221"/>
      <c r="D116" s="222"/>
      <c r="E116" s="223"/>
      <c r="F116" s="222"/>
      <c r="G116" s="221"/>
      <c r="H116" s="224"/>
      <c r="I116" s="143"/>
      <c r="J116" s="193"/>
      <c r="K116" s="194"/>
    </row>
    <row r="117" spans="1:11" ht="14.25" customHeight="1" x14ac:dyDescent="0.25">
      <c r="A117" s="146" t="s">
        <v>10</v>
      </c>
      <c r="B117" s="533" t="s">
        <v>190</v>
      </c>
      <c r="C117" s="534"/>
      <c r="D117" s="534"/>
      <c r="E117" s="534"/>
      <c r="F117" s="534"/>
      <c r="G117" s="534"/>
      <c r="H117" s="534"/>
      <c r="I117" s="227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15" hidden="1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8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502" t="s">
        <v>9</v>
      </c>
      <c r="B122" s="502" t="s">
        <v>9</v>
      </c>
      <c r="C122" s="502" t="s">
        <v>195</v>
      </c>
      <c r="D122" s="536" t="s">
        <v>196</v>
      </c>
      <c r="E122" s="514" t="s">
        <v>98</v>
      </c>
      <c r="F122" s="536" t="s">
        <v>196</v>
      </c>
      <c r="G122" s="496" t="s">
        <v>284</v>
      </c>
      <c r="H122" s="168" t="s">
        <v>39</v>
      </c>
      <c r="I122" s="196">
        <v>2.2999999999999998</v>
      </c>
      <c r="J122" s="243" t="s">
        <v>285</v>
      </c>
      <c r="K122" s="235">
        <v>1</v>
      </c>
    </row>
    <row r="123" spans="1:11" ht="27.75" customHeight="1" x14ac:dyDescent="0.25">
      <c r="A123" s="504"/>
      <c r="B123" s="504"/>
      <c r="C123" s="504"/>
      <c r="D123" s="538"/>
      <c r="E123" s="516"/>
      <c r="F123" s="538"/>
      <c r="G123" s="498"/>
      <c r="H123" s="168" t="s">
        <v>40</v>
      </c>
      <c r="I123" s="196">
        <v>7.1</v>
      </c>
      <c r="J123" s="266" t="s">
        <v>286</v>
      </c>
      <c r="K123" s="267">
        <v>3</v>
      </c>
    </row>
    <row r="124" spans="1:11" ht="0.75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520" t="s">
        <v>12</v>
      </c>
      <c r="D125" s="521"/>
      <c r="E125" s="521"/>
      <c r="F125" s="521"/>
      <c r="G125" s="521"/>
      <c r="H125" s="522"/>
      <c r="I125" s="203">
        <f>SUM(I122+I123)</f>
        <v>9.3999999999999986</v>
      </c>
      <c r="J125" s="147"/>
      <c r="K125" s="148"/>
    </row>
    <row r="126" spans="1:11" ht="15" customHeight="1" x14ac:dyDescent="0.25">
      <c r="A126" s="146" t="s">
        <v>9</v>
      </c>
      <c r="B126" s="520" t="s">
        <v>13</v>
      </c>
      <c r="C126" s="521"/>
      <c r="D126" s="521"/>
      <c r="E126" s="521"/>
      <c r="F126" s="521"/>
      <c r="G126" s="521"/>
      <c r="H126" s="522"/>
      <c r="I126" s="203">
        <f>SUM(I125+I108)</f>
        <v>79.900000000000006</v>
      </c>
      <c r="J126" s="147"/>
      <c r="K126" s="148"/>
    </row>
    <row r="127" spans="1:11" ht="18.75" customHeight="1" x14ac:dyDescent="0.25">
      <c r="A127" s="517" t="s">
        <v>235</v>
      </c>
      <c r="B127" s="518"/>
      <c r="C127" s="518"/>
      <c r="D127" s="518"/>
      <c r="E127" s="518"/>
      <c r="F127" s="518"/>
      <c r="G127" s="518"/>
      <c r="H127" s="519"/>
      <c r="I127" s="219">
        <f>SUM(I126)</f>
        <v>79.900000000000006</v>
      </c>
      <c r="J127" s="191"/>
      <c r="K127" s="192"/>
    </row>
    <row r="128" spans="1:11" ht="16.5" customHeight="1" x14ac:dyDescent="0.25">
      <c r="A128" s="591" t="s">
        <v>105</v>
      </c>
      <c r="B128" s="592"/>
      <c r="C128" s="592"/>
      <c r="D128" s="592"/>
      <c r="E128" s="592"/>
      <c r="F128" s="592"/>
      <c r="G128" s="592"/>
      <c r="H128" s="593"/>
      <c r="I128" s="268">
        <f>SUM(I37+I96+I86+I67+I46+I127)</f>
        <v>446</v>
      </c>
      <c r="J128" s="140"/>
      <c r="K128" s="269"/>
    </row>
    <row r="129" spans="1:11" ht="15" customHeight="1" x14ac:dyDescent="0.25">
      <c r="A129" s="594" t="s">
        <v>107</v>
      </c>
      <c r="B129" s="595"/>
      <c r="C129" s="595"/>
      <c r="D129" s="595"/>
      <c r="E129" s="595"/>
      <c r="F129" s="595"/>
      <c r="G129" s="595"/>
      <c r="H129" s="596"/>
      <c r="I129" s="270"/>
      <c r="J129" s="140"/>
      <c r="K129" s="269"/>
    </row>
    <row r="130" spans="1:11" ht="18.75" customHeight="1" x14ac:dyDescent="0.25">
      <c r="A130" s="617" t="s">
        <v>14</v>
      </c>
      <c r="B130" s="618"/>
      <c r="C130" s="618"/>
      <c r="D130" s="618"/>
      <c r="E130" s="618"/>
      <c r="F130" s="618"/>
      <c r="G130" s="618"/>
      <c r="H130" s="619"/>
      <c r="I130" s="271">
        <f>SUM(I131:I137)</f>
        <v>445.99999999999994</v>
      </c>
      <c r="J130" s="140"/>
      <c r="K130" s="269"/>
    </row>
    <row r="131" spans="1:11" ht="19.5" customHeight="1" x14ac:dyDescent="0.25">
      <c r="A131" s="509" t="s">
        <v>268</v>
      </c>
      <c r="B131" s="510"/>
      <c r="C131" s="510"/>
      <c r="D131" s="510"/>
      <c r="E131" s="510"/>
      <c r="F131" s="510"/>
      <c r="G131" s="510"/>
      <c r="H131" s="511"/>
      <c r="I131" s="274">
        <f>SUM(I122+I100+I81+I50+I42+I29+I24+I35+I91+I80)</f>
        <v>377.4</v>
      </c>
      <c r="J131" s="140"/>
      <c r="K131" s="269"/>
    </row>
    <row r="132" spans="1:11" ht="15" customHeight="1" x14ac:dyDescent="0.25">
      <c r="A132" s="509" t="s">
        <v>269</v>
      </c>
      <c r="B132" s="510"/>
      <c r="C132" s="510"/>
      <c r="D132" s="510"/>
      <c r="E132" s="510"/>
      <c r="F132" s="510"/>
      <c r="G132" s="510"/>
      <c r="H132" s="511"/>
      <c r="I132" s="294">
        <f>SUM(I123+I90+I30+I26)</f>
        <v>66.7</v>
      </c>
      <c r="J132" s="140"/>
      <c r="K132" s="269"/>
    </row>
    <row r="133" spans="1:11" x14ac:dyDescent="0.25">
      <c r="A133" s="275" t="s">
        <v>270</v>
      </c>
      <c r="B133" s="276"/>
      <c r="C133" s="276"/>
      <c r="D133" s="276"/>
      <c r="E133" s="277"/>
      <c r="F133" s="276"/>
      <c r="G133" s="276"/>
      <c r="H133" s="278"/>
      <c r="I133" s="274"/>
      <c r="J133" s="140"/>
      <c r="K133" s="269"/>
    </row>
    <row r="134" spans="1:11" ht="17.25" customHeight="1" x14ac:dyDescent="0.25">
      <c r="A134" s="509" t="s">
        <v>271</v>
      </c>
      <c r="B134" s="510"/>
      <c r="C134" s="510"/>
      <c r="D134" s="510"/>
      <c r="E134" s="510"/>
      <c r="F134" s="510"/>
      <c r="G134" s="510"/>
      <c r="H134" s="511"/>
      <c r="I134" s="294">
        <f>SUM(I101+I82+I28)</f>
        <v>1.9</v>
      </c>
      <c r="J134" s="140"/>
      <c r="K134" s="269"/>
    </row>
    <row r="135" spans="1:11" ht="12.75" customHeight="1" x14ac:dyDescent="0.25">
      <c r="A135" s="509" t="s">
        <v>272</v>
      </c>
      <c r="B135" s="510"/>
      <c r="C135" s="510"/>
      <c r="D135" s="510"/>
      <c r="E135" s="510"/>
      <c r="F135" s="510"/>
      <c r="G135" s="510"/>
      <c r="H135" s="511"/>
      <c r="I135" s="279"/>
      <c r="J135" s="140"/>
      <c r="K135" s="269"/>
    </row>
    <row r="136" spans="1:11" ht="15" customHeight="1" x14ac:dyDescent="0.25">
      <c r="A136" s="275" t="s">
        <v>273</v>
      </c>
      <c r="B136" s="272"/>
      <c r="C136" s="272"/>
      <c r="D136" s="280"/>
      <c r="E136" s="281"/>
      <c r="F136" s="280"/>
      <c r="G136" s="280"/>
      <c r="H136" s="273"/>
      <c r="I136" s="279"/>
      <c r="J136" s="140"/>
      <c r="K136" s="269"/>
    </row>
    <row r="137" spans="1:11" x14ac:dyDescent="0.25">
      <c r="A137" s="275" t="s">
        <v>274</v>
      </c>
      <c r="B137" s="272"/>
      <c r="C137" s="272"/>
      <c r="D137" s="280"/>
      <c r="E137" s="281"/>
      <c r="F137" s="280"/>
      <c r="G137" s="280"/>
      <c r="H137" s="273"/>
      <c r="I137" s="279"/>
      <c r="J137" s="140"/>
      <c r="K137" s="269"/>
    </row>
    <row r="138" spans="1:11" ht="19.5" customHeight="1" x14ac:dyDescent="0.25">
      <c r="A138" s="512" t="s">
        <v>20</v>
      </c>
      <c r="B138" s="512"/>
      <c r="C138" s="512"/>
      <c r="D138" s="512"/>
      <c r="E138" s="512"/>
      <c r="F138" s="512"/>
      <c r="G138" s="512"/>
      <c r="H138" s="513"/>
      <c r="I138" s="271">
        <f>SUM(I139:I145)</f>
        <v>0</v>
      </c>
      <c r="J138" s="140"/>
      <c r="K138" s="269"/>
    </row>
    <row r="139" spans="1:11" x14ac:dyDescent="0.25">
      <c r="A139" s="282" t="s">
        <v>275</v>
      </c>
      <c r="B139" s="282"/>
      <c r="C139" s="282"/>
      <c r="D139" s="283"/>
      <c r="E139" s="277"/>
      <c r="F139" s="276"/>
      <c r="G139" s="276"/>
      <c r="H139" s="278"/>
      <c r="I139" s="279"/>
      <c r="J139" s="140"/>
      <c r="K139" s="269"/>
    </row>
    <row r="140" spans="1:11" ht="17.25" customHeight="1" x14ac:dyDescent="0.25">
      <c r="A140" s="509" t="s">
        <v>276</v>
      </c>
      <c r="B140" s="510"/>
      <c r="C140" s="510"/>
      <c r="D140" s="510"/>
      <c r="E140" s="510"/>
      <c r="F140" s="510"/>
      <c r="G140" s="510"/>
      <c r="H140" s="511"/>
      <c r="I140" s="279"/>
      <c r="J140" s="140"/>
      <c r="K140" s="269"/>
    </row>
    <row r="141" spans="1:11" ht="16.5" customHeight="1" x14ac:dyDescent="0.25">
      <c r="A141" s="509" t="s">
        <v>277</v>
      </c>
      <c r="B141" s="510"/>
      <c r="C141" s="510"/>
      <c r="D141" s="510"/>
      <c r="E141" s="510"/>
      <c r="F141" s="510"/>
      <c r="G141" s="510"/>
      <c r="H141" s="511"/>
      <c r="I141" s="279"/>
      <c r="J141" s="140"/>
      <c r="K141" s="269"/>
    </row>
    <row r="142" spans="1:11" ht="16.5" customHeight="1" x14ac:dyDescent="0.25">
      <c r="A142" s="509" t="s">
        <v>278</v>
      </c>
      <c r="B142" s="510"/>
      <c r="C142" s="510"/>
      <c r="D142" s="510"/>
      <c r="E142" s="510"/>
      <c r="F142" s="510"/>
      <c r="G142" s="510"/>
      <c r="H142" s="511"/>
      <c r="I142" s="279"/>
      <c r="J142" s="140"/>
      <c r="K142" s="269"/>
    </row>
    <row r="143" spans="1:11" ht="39.75" customHeight="1" x14ac:dyDescent="0.25">
      <c r="A143" s="615" t="s">
        <v>280</v>
      </c>
      <c r="B143" s="616"/>
      <c r="C143" s="616"/>
      <c r="D143" s="616"/>
      <c r="E143" s="616"/>
      <c r="F143" s="284" t="s">
        <v>281</v>
      </c>
      <c r="G143" s="614"/>
      <c r="H143" s="614"/>
      <c r="I143" s="614"/>
      <c r="J143" s="614"/>
      <c r="K143" s="614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613" t="s">
        <v>279</v>
      </c>
      <c r="C145" s="613"/>
      <c r="D145" s="613"/>
      <c r="E145" s="613"/>
      <c r="F145" s="286" t="s">
        <v>267</v>
      </c>
      <c r="G145" s="285"/>
      <c r="H145" s="285"/>
      <c r="I145" s="285"/>
      <c r="J145" s="285"/>
      <c r="K145" s="285"/>
    </row>
    <row r="146" spans="1:11" x14ac:dyDescent="0.25">
      <c r="A146" s="128"/>
      <c r="B146" s="128"/>
      <c r="C146" s="128"/>
      <c r="D146" s="118"/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51">
    <mergeCell ref="B145:E145"/>
    <mergeCell ref="A142:H142"/>
    <mergeCell ref="G143:K143"/>
    <mergeCell ref="A143:E143"/>
    <mergeCell ref="A132:H132"/>
    <mergeCell ref="A130:H130"/>
    <mergeCell ref="A131:H131"/>
    <mergeCell ref="A140:H140"/>
    <mergeCell ref="A141:H141"/>
    <mergeCell ref="A134:H134"/>
    <mergeCell ref="G50:G52"/>
    <mergeCell ref="C84:H84"/>
    <mergeCell ref="H91:H93"/>
    <mergeCell ref="B88:H88"/>
    <mergeCell ref="C89:H89"/>
    <mergeCell ref="A75:G75"/>
    <mergeCell ref="G90:G93"/>
    <mergeCell ref="A50:A52"/>
    <mergeCell ref="A67:H67"/>
    <mergeCell ref="B48:I48"/>
    <mergeCell ref="C42:C43"/>
    <mergeCell ref="C53:H53"/>
    <mergeCell ref="E50:E51"/>
    <mergeCell ref="F50:F51"/>
    <mergeCell ref="H42:H43"/>
    <mergeCell ref="B50:B52"/>
    <mergeCell ref="C50:C52"/>
    <mergeCell ref="H50:H52"/>
    <mergeCell ref="C49:I49"/>
    <mergeCell ref="I42:I43"/>
    <mergeCell ref="A47:H47"/>
    <mergeCell ref="C35:D35"/>
    <mergeCell ref="F36:H36"/>
    <mergeCell ref="A42:A43"/>
    <mergeCell ref="A46:H46"/>
    <mergeCell ref="B37:H37"/>
    <mergeCell ref="C44:H44"/>
    <mergeCell ref="B39:I39"/>
    <mergeCell ref="D42:D43"/>
    <mergeCell ref="A128:H128"/>
    <mergeCell ref="A129:H129"/>
    <mergeCell ref="G122:G123"/>
    <mergeCell ref="A122:A123"/>
    <mergeCell ref="B122:B123"/>
    <mergeCell ref="D122:D123"/>
    <mergeCell ref="C122:C123"/>
    <mergeCell ref="F122:F123"/>
    <mergeCell ref="B126:H126"/>
    <mergeCell ref="E122:E123"/>
    <mergeCell ref="K91:K92"/>
    <mergeCell ref="E91:E92"/>
    <mergeCell ref="C100:C101"/>
    <mergeCell ref="D100:D101"/>
    <mergeCell ref="A96:H96"/>
    <mergeCell ref="A97:H97"/>
    <mergeCell ref="F100:F101"/>
    <mergeCell ref="A100:A101"/>
    <mergeCell ref="G100:G101"/>
    <mergeCell ref="K100:K101"/>
    <mergeCell ref="G42:G43"/>
    <mergeCell ref="A30:A31"/>
    <mergeCell ref="A28:A29"/>
    <mergeCell ref="H30:H31"/>
    <mergeCell ref="J100:J101"/>
    <mergeCell ref="C125:H125"/>
    <mergeCell ref="H82:H83"/>
    <mergeCell ref="I82:I83"/>
    <mergeCell ref="B117:H117"/>
    <mergeCell ref="D102:H102"/>
    <mergeCell ref="B45:H45"/>
    <mergeCell ref="B42:B43"/>
    <mergeCell ref="D30:D31"/>
    <mergeCell ref="C30:C31"/>
    <mergeCell ref="B34:I34"/>
    <mergeCell ref="C40:J40"/>
    <mergeCell ref="A38:H38"/>
    <mergeCell ref="C32:H32"/>
    <mergeCell ref="B33:H33"/>
    <mergeCell ref="B30:B31"/>
    <mergeCell ref="H24:H25"/>
    <mergeCell ref="I24:I25"/>
    <mergeCell ref="E16:E20"/>
    <mergeCell ref="J16:K16"/>
    <mergeCell ref="K18:K20"/>
    <mergeCell ref="G24:G26"/>
    <mergeCell ref="B24:B26"/>
    <mergeCell ref="A24:A26"/>
    <mergeCell ref="C28:C29"/>
    <mergeCell ref="B28:B29"/>
    <mergeCell ref="A21:H21"/>
    <mergeCell ref="E28:E29"/>
    <mergeCell ref="B22:I22"/>
    <mergeCell ref="D28:D29"/>
    <mergeCell ref="F28:F29"/>
    <mergeCell ref="C23:J23"/>
    <mergeCell ref="A13:K13"/>
    <mergeCell ref="A16:A20"/>
    <mergeCell ref="A14:K14"/>
    <mergeCell ref="H16:H20"/>
    <mergeCell ref="F16:F20"/>
    <mergeCell ref="C16:C20"/>
    <mergeCell ref="J17:J20"/>
    <mergeCell ref="B16:B20"/>
    <mergeCell ref="D16:D20"/>
    <mergeCell ref="G30:G31"/>
    <mergeCell ref="E30:E31"/>
    <mergeCell ref="F30:F31"/>
    <mergeCell ref="C78:I78"/>
    <mergeCell ref="C24:C26"/>
    <mergeCell ref="I16:I20"/>
    <mergeCell ref="I30:I31"/>
    <mergeCell ref="G16:G20"/>
    <mergeCell ref="G28:G29"/>
    <mergeCell ref="D24:D26"/>
    <mergeCell ref="J91:J92"/>
    <mergeCell ref="B69:H69"/>
    <mergeCell ref="J80:J81"/>
    <mergeCell ref="A76:H76"/>
    <mergeCell ref="B77:H77"/>
    <mergeCell ref="A90:A93"/>
    <mergeCell ref="B90:B93"/>
    <mergeCell ref="C90:C93"/>
    <mergeCell ref="D90:D93"/>
    <mergeCell ref="B99:I99"/>
    <mergeCell ref="F91:F92"/>
    <mergeCell ref="B95:H95"/>
    <mergeCell ref="I91:I93"/>
    <mergeCell ref="B98:I98"/>
    <mergeCell ref="D50:D52"/>
    <mergeCell ref="A68:H68"/>
    <mergeCell ref="B66:H66"/>
    <mergeCell ref="A86:H86"/>
    <mergeCell ref="I50:I52"/>
    <mergeCell ref="A135:H135"/>
    <mergeCell ref="A138:H138"/>
    <mergeCell ref="A80:A83"/>
    <mergeCell ref="E80:E83"/>
    <mergeCell ref="B100:B101"/>
    <mergeCell ref="E100:E101"/>
    <mergeCell ref="A127:H127"/>
    <mergeCell ref="C94:H94"/>
    <mergeCell ref="B85:H85"/>
    <mergeCell ref="A87:H87"/>
    <mergeCell ref="K80:K81"/>
    <mergeCell ref="F80:F83"/>
    <mergeCell ref="G80:G83"/>
    <mergeCell ref="D80:D83"/>
    <mergeCell ref="B80:B83"/>
    <mergeCell ref="C80:C83"/>
    <mergeCell ref="H80:H81"/>
    <mergeCell ref="I80:I81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9" customWidth="1"/>
    <col min="2" max="2" width="3.44140625" style="79" customWidth="1"/>
    <col min="3" max="3" width="3" style="79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8"/>
    </row>
    <row r="2" spans="1:14" x14ac:dyDescent="0.3">
      <c r="A2" s="645" t="s">
        <v>117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</row>
    <row r="3" spans="1:14" x14ac:dyDescent="0.3">
      <c r="A3" s="80"/>
    </row>
    <row r="4" spans="1:14" x14ac:dyDescent="0.3">
      <c r="A4" s="650" t="s">
        <v>118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</row>
    <row r="5" spans="1:14" x14ac:dyDescent="0.3">
      <c r="A5" s="559" t="s">
        <v>96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</row>
    <row r="6" spans="1:14" x14ac:dyDescent="0.3">
      <c r="A6" s="81"/>
    </row>
    <row r="7" spans="1:14" ht="17.399999999999999" x14ac:dyDescent="0.3">
      <c r="A7" s="649" t="s">
        <v>116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</row>
    <row r="8" spans="1:14" x14ac:dyDescent="0.3">
      <c r="A8" s="82"/>
      <c r="B8" s="82"/>
      <c r="C8" s="82"/>
      <c r="D8" s="3"/>
      <c r="E8" s="3"/>
      <c r="F8" s="3"/>
      <c r="G8" s="3"/>
      <c r="H8" s="4"/>
      <c r="I8" s="4"/>
      <c r="J8" s="4"/>
      <c r="K8" s="25"/>
      <c r="L8" s="25"/>
      <c r="M8" s="94"/>
    </row>
    <row r="9" spans="1:14" ht="17.25" customHeight="1" x14ac:dyDescent="0.3">
      <c r="A9" s="621" t="s">
        <v>0</v>
      </c>
      <c r="B9" s="621" t="s">
        <v>1</v>
      </c>
      <c r="C9" s="621" t="s">
        <v>2</v>
      </c>
      <c r="D9" s="622" t="s">
        <v>3</v>
      </c>
      <c r="E9" s="623" t="s">
        <v>110</v>
      </c>
      <c r="F9" s="624" t="s">
        <v>111</v>
      </c>
      <c r="G9" s="622" t="s">
        <v>108</v>
      </c>
      <c r="H9" s="622" t="s">
        <v>4</v>
      </c>
      <c r="I9" s="620" t="s">
        <v>113</v>
      </c>
      <c r="J9" s="620" t="s">
        <v>114</v>
      </c>
      <c r="K9" s="648" t="s">
        <v>112</v>
      </c>
      <c r="L9" s="648"/>
      <c r="M9" s="648"/>
      <c r="N9" s="648"/>
    </row>
    <row r="10" spans="1:14" ht="31.5" customHeight="1" x14ac:dyDescent="0.3">
      <c r="A10" s="621"/>
      <c r="B10" s="621"/>
      <c r="C10" s="621"/>
      <c r="D10" s="622"/>
      <c r="E10" s="623"/>
      <c r="F10" s="625"/>
      <c r="G10" s="622"/>
      <c r="H10" s="622"/>
      <c r="I10" s="620"/>
      <c r="J10" s="620"/>
      <c r="K10" s="648" t="s">
        <v>6</v>
      </c>
      <c r="L10" s="647" t="s">
        <v>7</v>
      </c>
      <c r="M10" s="647" t="s">
        <v>115</v>
      </c>
      <c r="N10" s="646" t="s">
        <v>119</v>
      </c>
    </row>
    <row r="11" spans="1:14" ht="15" customHeight="1" x14ac:dyDescent="0.3">
      <c r="A11" s="621"/>
      <c r="B11" s="621"/>
      <c r="C11" s="621"/>
      <c r="D11" s="622"/>
      <c r="E11" s="623"/>
      <c r="F11" s="625"/>
      <c r="G11" s="622"/>
      <c r="H11" s="622"/>
      <c r="I11" s="620"/>
      <c r="J11" s="620"/>
      <c r="K11" s="648"/>
      <c r="L11" s="647"/>
      <c r="M11" s="647"/>
      <c r="N11" s="646"/>
    </row>
    <row r="12" spans="1:14" ht="29.25" customHeight="1" x14ac:dyDescent="0.3">
      <c r="A12" s="621"/>
      <c r="B12" s="621"/>
      <c r="C12" s="621"/>
      <c r="D12" s="622"/>
      <c r="E12" s="623"/>
      <c r="F12" s="625"/>
      <c r="G12" s="622"/>
      <c r="H12" s="622"/>
      <c r="I12" s="620"/>
      <c r="J12" s="620"/>
      <c r="K12" s="648"/>
      <c r="L12" s="647"/>
      <c r="M12" s="647"/>
      <c r="N12" s="646"/>
    </row>
    <row r="13" spans="1:14" ht="19.5" customHeight="1" x14ac:dyDescent="0.3">
      <c r="A13" s="621"/>
      <c r="B13" s="621"/>
      <c r="C13" s="621"/>
      <c r="D13" s="622"/>
      <c r="E13" s="623"/>
      <c r="F13" s="626"/>
      <c r="G13" s="622"/>
      <c r="H13" s="622"/>
      <c r="I13" s="620"/>
      <c r="J13" s="620"/>
      <c r="K13" s="648"/>
      <c r="L13" s="647"/>
      <c r="M13" s="647"/>
      <c r="N13" s="646"/>
    </row>
    <row r="14" spans="1:14" ht="15" customHeight="1" x14ac:dyDescent="0.3">
      <c r="A14" s="631" t="s">
        <v>97</v>
      </c>
      <c r="B14" s="632"/>
      <c r="C14" s="632"/>
      <c r="D14" s="632"/>
      <c r="E14" s="632"/>
      <c r="F14" s="632"/>
      <c r="G14" s="632"/>
      <c r="H14" s="633"/>
      <c r="I14" s="85"/>
      <c r="J14" s="93"/>
      <c r="K14" s="95"/>
      <c r="L14" s="95"/>
      <c r="M14" s="95"/>
      <c r="N14" s="96"/>
    </row>
    <row r="15" spans="1:14" x14ac:dyDescent="0.3">
      <c r="A15" s="62" t="s">
        <v>9</v>
      </c>
      <c r="B15" s="414" t="s">
        <v>101</v>
      </c>
      <c r="C15" s="414"/>
      <c r="D15" s="414"/>
      <c r="E15" s="414"/>
      <c r="F15" s="414"/>
      <c r="G15" s="414"/>
      <c r="H15" s="414"/>
      <c r="I15" s="414"/>
      <c r="J15" s="66"/>
      <c r="K15" s="26"/>
      <c r="L15" s="26"/>
      <c r="M15" s="26"/>
      <c r="N15" s="24"/>
    </row>
    <row r="16" spans="1:14" x14ac:dyDescent="0.3">
      <c r="A16" s="5" t="s">
        <v>9</v>
      </c>
      <c r="B16" s="5" t="s">
        <v>9</v>
      </c>
      <c r="C16" s="638" t="s">
        <v>102</v>
      </c>
      <c r="D16" s="638"/>
      <c r="E16" s="638"/>
      <c r="F16" s="638"/>
      <c r="G16" s="638"/>
      <c r="H16" s="638"/>
      <c r="I16" s="638"/>
      <c r="J16" s="77"/>
      <c r="K16" s="26"/>
      <c r="L16" s="26"/>
      <c r="M16" s="26"/>
      <c r="N16" s="24"/>
    </row>
    <row r="17" spans="1:14" ht="15" customHeight="1" x14ac:dyDescent="0.3">
      <c r="A17" s="90" t="s">
        <v>9</v>
      </c>
      <c r="B17" s="90" t="s">
        <v>9</v>
      </c>
      <c r="C17" s="90" t="s">
        <v>9</v>
      </c>
      <c r="D17" s="630" t="s">
        <v>103</v>
      </c>
      <c r="E17" s="76" t="s">
        <v>98</v>
      </c>
      <c r="F17" s="83" t="s">
        <v>104</v>
      </c>
      <c r="G17" s="8"/>
      <c r="H17" s="639"/>
      <c r="I17" s="627"/>
      <c r="J17" s="86"/>
      <c r="K17" s="26"/>
      <c r="L17" s="26"/>
      <c r="M17" s="26"/>
      <c r="N17" s="24"/>
    </row>
    <row r="18" spans="1:14" x14ac:dyDescent="0.3">
      <c r="A18" s="91"/>
      <c r="B18" s="91"/>
      <c r="C18" s="91"/>
      <c r="D18" s="630"/>
      <c r="E18" s="76" t="s">
        <v>99</v>
      </c>
      <c r="F18" s="83" t="s">
        <v>104</v>
      </c>
      <c r="G18" s="8"/>
      <c r="H18" s="640"/>
      <c r="I18" s="628"/>
      <c r="J18" s="87"/>
      <c r="K18" s="26"/>
      <c r="L18" s="26"/>
      <c r="M18" s="26"/>
      <c r="N18" s="24"/>
    </row>
    <row r="19" spans="1:14" ht="15.75" customHeight="1" x14ac:dyDescent="0.3">
      <c r="A19" s="92"/>
      <c r="B19" s="92"/>
      <c r="C19" s="92"/>
      <c r="D19" s="630"/>
      <c r="E19" s="76" t="s">
        <v>100</v>
      </c>
      <c r="F19" s="83" t="s">
        <v>104</v>
      </c>
      <c r="G19" s="8"/>
      <c r="H19" s="641"/>
      <c r="I19" s="629"/>
      <c r="J19" s="88"/>
      <c r="K19" s="26"/>
      <c r="L19" s="26"/>
      <c r="M19" s="26"/>
      <c r="N19" s="24"/>
    </row>
    <row r="20" spans="1:14" ht="15" customHeight="1" x14ac:dyDescent="0.3">
      <c r="A20" s="90" t="s">
        <v>9</v>
      </c>
      <c r="B20" s="90" t="s">
        <v>9</v>
      </c>
      <c r="C20" s="90" t="s">
        <v>10</v>
      </c>
      <c r="D20" s="630" t="s">
        <v>103</v>
      </c>
      <c r="E20" s="76" t="s">
        <v>98</v>
      </c>
      <c r="F20" s="83" t="s">
        <v>104</v>
      </c>
      <c r="G20" s="8"/>
      <c r="H20" s="639"/>
      <c r="I20" s="627"/>
      <c r="J20" s="86"/>
      <c r="K20" s="26"/>
      <c r="L20" s="26"/>
      <c r="M20" s="26"/>
      <c r="N20" s="24"/>
    </row>
    <row r="21" spans="1:14" ht="18.75" customHeight="1" x14ac:dyDescent="0.3">
      <c r="A21" s="91"/>
      <c r="B21" s="91"/>
      <c r="C21" s="91"/>
      <c r="D21" s="630"/>
      <c r="E21" s="76" t="s">
        <v>99</v>
      </c>
      <c r="F21" s="83" t="s">
        <v>104</v>
      </c>
      <c r="G21" s="18"/>
      <c r="H21" s="640"/>
      <c r="I21" s="628"/>
      <c r="J21" s="87"/>
      <c r="K21" s="26"/>
      <c r="L21" s="26"/>
      <c r="M21" s="26"/>
      <c r="N21" s="24"/>
    </row>
    <row r="22" spans="1:14" ht="16.5" customHeight="1" x14ac:dyDescent="0.3">
      <c r="A22" s="92"/>
      <c r="B22" s="92"/>
      <c r="C22" s="92"/>
      <c r="D22" s="630"/>
      <c r="E22" s="76" t="s">
        <v>100</v>
      </c>
      <c r="F22" s="83" t="s">
        <v>104</v>
      </c>
      <c r="G22" s="18"/>
      <c r="H22" s="641"/>
      <c r="I22" s="629"/>
      <c r="J22" s="88"/>
      <c r="K22" s="26"/>
      <c r="L22" s="26"/>
      <c r="M22" s="26"/>
      <c r="N22" s="24"/>
    </row>
    <row r="23" spans="1:14" x14ac:dyDescent="0.3">
      <c r="A23" s="62" t="s">
        <v>9</v>
      </c>
      <c r="B23" s="62" t="s">
        <v>9</v>
      </c>
      <c r="C23" s="426" t="s">
        <v>12</v>
      </c>
      <c r="D23" s="426"/>
      <c r="E23" s="426"/>
      <c r="F23" s="426"/>
      <c r="G23" s="426"/>
      <c r="H23" s="426"/>
      <c r="I23" s="11"/>
      <c r="J23" s="11"/>
      <c r="K23" s="26"/>
      <c r="L23" s="26"/>
      <c r="M23" s="26"/>
      <c r="N23" s="24"/>
    </row>
    <row r="24" spans="1:14" x14ac:dyDescent="0.3">
      <c r="A24" s="62" t="s">
        <v>9</v>
      </c>
      <c r="B24" s="426" t="s">
        <v>13</v>
      </c>
      <c r="C24" s="426"/>
      <c r="D24" s="426"/>
      <c r="E24" s="426"/>
      <c r="F24" s="426"/>
      <c r="G24" s="426"/>
      <c r="H24" s="426"/>
      <c r="I24" s="11"/>
      <c r="J24" s="11"/>
      <c r="K24" s="26"/>
      <c r="L24" s="26"/>
      <c r="M24" s="26"/>
      <c r="N24" s="24"/>
    </row>
    <row r="25" spans="1:14" ht="18" customHeight="1" x14ac:dyDescent="0.3">
      <c r="A25" s="411" t="s">
        <v>33</v>
      </c>
      <c r="B25" s="412"/>
      <c r="C25" s="412"/>
      <c r="D25" s="412"/>
      <c r="E25" s="412"/>
      <c r="F25" s="412"/>
      <c r="G25" s="412"/>
      <c r="H25" s="413"/>
      <c r="I25" s="10"/>
      <c r="J25" s="10"/>
      <c r="K25" s="26"/>
      <c r="L25" s="26"/>
      <c r="M25" s="26"/>
      <c r="N25" s="24"/>
    </row>
    <row r="26" spans="1:14" ht="18" customHeight="1" x14ac:dyDescent="0.3">
      <c r="A26" s="637" t="s">
        <v>97</v>
      </c>
      <c r="B26" s="637"/>
      <c r="C26" s="637"/>
      <c r="D26" s="637"/>
      <c r="E26" s="637"/>
      <c r="F26" s="637"/>
      <c r="G26" s="637"/>
      <c r="H26" s="637"/>
      <c r="I26" s="85"/>
      <c r="J26" s="85"/>
      <c r="K26" s="89"/>
      <c r="L26" s="89"/>
      <c r="M26" s="89"/>
      <c r="N26" s="96"/>
    </row>
    <row r="27" spans="1:14" ht="15" customHeight="1" x14ac:dyDescent="0.3">
      <c r="A27" s="62" t="s">
        <v>9</v>
      </c>
      <c r="B27" s="414" t="s">
        <v>101</v>
      </c>
      <c r="C27" s="414"/>
      <c r="D27" s="414"/>
      <c r="E27" s="414"/>
      <c r="F27" s="414"/>
      <c r="G27" s="414"/>
      <c r="H27" s="414"/>
      <c r="I27" s="414"/>
      <c r="J27" s="66"/>
      <c r="K27" s="26"/>
      <c r="L27" s="26"/>
      <c r="M27" s="26"/>
      <c r="N27" s="24"/>
    </row>
    <row r="28" spans="1:14" ht="14.25" customHeight="1" x14ac:dyDescent="0.3">
      <c r="A28" s="5" t="s">
        <v>9</v>
      </c>
      <c r="B28" s="5" t="s">
        <v>9</v>
      </c>
      <c r="C28" s="638" t="s">
        <v>102</v>
      </c>
      <c r="D28" s="638"/>
      <c r="E28" s="638"/>
      <c r="F28" s="638"/>
      <c r="G28" s="638"/>
      <c r="H28" s="638"/>
      <c r="I28" s="638"/>
      <c r="J28" s="77"/>
      <c r="K28" s="26"/>
      <c r="L28" s="26"/>
      <c r="M28" s="26"/>
      <c r="N28" s="24"/>
    </row>
    <row r="29" spans="1:14" ht="18" customHeight="1" x14ac:dyDescent="0.3">
      <c r="A29" s="634" t="s">
        <v>9</v>
      </c>
      <c r="B29" s="634" t="s">
        <v>9</v>
      </c>
      <c r="C29" s="634" t="s">
        <v>9</v>
      </c>
      <c r="D29" s="630" t="s">
        <v>103</v>
      </c>
      <c r="E29" s="76" t="s">
        <v>98</v>
      </c>
      <c r="F29" s="83" t="s">
        <v>104</v>
      </c>
      <c r="G29" s="8"/>
      <c r="H29" s="9"/>
      <c r="I29" s="10"/>
      <c r="J29" s="10"/>
      <c r="K29" s="26"/>
      <c r="L29" s="26"/>
      <c r="M29" s="26"/>
      <c r="N29" s="24"/>
    </row>
    <row r="30" spans="1:14" ht="18" customHeight="1" x14ac:dyDescent="0.3">
      <c r="A30" s="635"/>
      <c r="B30" s="635"/>
      <c r="C30" s="635"/>
      <c r="D30" s="630"/>
      <c r="E30" s="76" t="s">
        <v>99</v>
      </c>
      <c r="F30" s="83" t="s">
        <v>104</v>
      </c>
      <c r="G30" s="8"/>
      <c r="H30" s="9"/>
      <c r="I30" s="10"/>
      <c r="J30" s="10"/>
      <c r="K30" s="26"/>
      <c r="L30" s="26"/>
      <c r="M30" s="26"/>
      <c r="N30" s="24"/>
    </row>
    <row r="31" spans="1:14" ht="18" customHeight="1" x14ac:dyDescent="0.3">
      <c r="A31" s="636"/>
      <c r="B31" s="636"/>
      <c r="C31" s="636"/>
      <c r="D31" s="630"/>
      <c r="E31" s="76" t="s">
        <v>100</v>
      </c>
      <c r="F31" s="83" t="s">
        <v>104</v>
      </c>
      <c r="G31" s="8"/>
      <c r="H31" s="9"/>
      <c r="I31" s="10"/>
      <c r="J31" s="10"/>
      <c r="K31" s="26"/>
      <c r="L31" s="26"/>
      <c r="M31" s="26"/>
      <c r="N31" s="24"/>
    </row>
    <row r="32" spans="1:14" ht="18" customHeight="1" x14ac:dyDescent="0.3">
      <c r="A32" s="642" t="s">
        <v>9</v>
      </c>
      <c r="B32" s="642" t="s">
        <v>9</v>
      </c>
      <c r="C32" s="642" t="s">
        <v>10</v>
      </c>
      <c r="D32" s="630" t="s">
        <v>103</v>
      </c>
      <c r="E32" s="76" t="s">
        <v>98</v>
      </c>
      <c r="F32" s="83" t="s">
        <v>104</v>
      </c>
      <c r="G32" s="8"/>
      <c r="H32" s="9"/>
      <c r="I32" s="10"/>
      <c r="J32" s="10"/>
      <c r="K32" s="26"/>
      <c r="L32" s="26"/>
      <c r="M32" s="26"/>
      <c r="N32" s="24"/>
    </row>
    <row r="33" spans="1:14" ht="18" customHeight="1" x14ac:dyDescent="0.3">
      <c r="A33" s="643"/>
      <c r="B33" s="643"/>
      <c r="C33" s="643"/>
      <c r="D33" s="630"/>
      <c r="E33" s="76" t="s">
        <v>99</v>
      </c>
      <c r="F33" s="83" t="s">
        <v>104</v>
      </c>
      <c r="G33" s="18"/>
      <c r="H33" s="15"/>
      <c r="I33" s="10"/>
      <c r="J33" s="10"/>
      <c r="K33" s="26"/>
      <c r="L33" s="26"/>
      <c r="M33" s="26"/>
      <c r="N33" s="24"/>
    </row>
    <row r="34" spans="1:14" ht="18" customHeight="1" x14ac:dyDescent="0.3">
      <c r="A34" s="644"/>
      <c r="B34" s="644"/>
      <c r="C34" s="644"/>
      <c r="D34" s="630"/>
      <c r="E34" s="76" t="s">
        <v>100</v>
      </c>
      <c r="F34" s="83" t="s">
        <v>104</v>
      </c>
      <c r="G34" s="18"/>
      <c r="H34" s="15"/>
      <c r="I34" s="10"/>
      <c r="J34" s="10"/>
      <c r="K34" s="26"/>
      <c r="L34" s="26"/>
      <c r="M34" s="26"/>
      <c r="N34" s="24"/>
    </row>
    <row r="35" spans="1:14" ht="14.25" customHeight="1" x14ac:dyDescent="0.3">
      <c r="A35" s="62" t="s">
        <v>9</v>
      </c>
      <c r="B35" s="62" t="s">
        <v>9</v>
      </c>
      <c r="C35" s="426" t="s">
        <v>12</v>
      </c>
      <c r="D35" s="426"/>
      <c r="E35" s="426"/>
      <c r="F35" s="426"/>
      <c r="G35" s="426"/>
      <c r="H35" s="426"/>
      <c r="I35" s="11"/>
      <c r="J35" s="11"/>
      <c r="K35" s="26"/>
      <c r="L35" s="26"/>
      <c r="M35" s="26"/>
      <c r="N35" s="24"/>
    </row>
    <row r="36" spans="1:14" ht="15" customHeight="1" x14ac:dyDescent="0.3">
      <c r="A36" s="62" t="s">
        <v>9</v>
      </c>
      <c r="B36" s="426" t="s">
        <v>13</v>
      </c>
      <c r="C36" s="426"/>
      <c r="D36" s="426"/>
      <c r="E36" s="426"/>
      <c r="F36" s="426"/>
      <c r="G36" s="426"/>
      <c r="H36" s="426"/>
      <c r="I36" s="11"/>
      <c r="J36" s="11"/>
      <c r="K36" s="26"/>
      <c r="L36" s="26"/>
      <c r="M36" s="26"/>
      <c r="N36" s="24"/>
    </row>
    <row r="37" spans="1:14" x14ac:dyDescent="0.3">
      <c r="A37" s="411" t="s">
        <v>33</v>
      </c>
      <c r="B37" s="412"/>
      <c r="C37" s="412"/>
      <c r="D37" s="412"/>
      <c r="E37" s="412"/>
      <c r="F37" s="412"/>
      <c r="G37" s="412"/>
      <c r="H37" s="413"/>
      <c r="I37" s="97"/>
      <c r="J37" s="97"/>
      <c r="K37" s="100"/>
      <c r="L37" s="101"/>
      <c r="M37" s="101"/>
      <c r="N37" s="102"/>
    </row>
    <row r="38" spans="1:14" ht="15" customHeight="1" x14ac:dyDescent="0.3">
      <c r="A38" s="651" t="s">
        <v>105</v>
      </c>
      <c r="B38" s="652"/>
      <c r="C38" s="652"/>
      <c r="D38" s="652"/>
      <c r="E38" s="652"/>
      <c r="F38" s="652"/>
      <c r="G38" s="652"/>
      <c r="H38" s="653"/>
      <c r="I38" s="98"/>
      <c r="J38" s="98"/>
      <c r="K38" s="84"/>
      <c r="L38" s="84"/>
      <c r="M38" s="84"/>
    </row>
    <row r="39" spans="1:14" x14ac:dyDescent="0.3">
      <c r="A39" s="430" t="s">
        <v>107</v>
      </c>
      <c r="B39" s="431"/>
      <c r="C39" s="431"/>
      <c r="D39" s="431"/>
      <c r="E39" s="431"/>
      <c r="F39" s="431"/>
      <c r="G39" s="431"/>
      <c r="H39" s="432"/>
      <c r="I39" s="99"/>
      <c r="J39" s="99"/>
      <c r="K39" s="25"/>
      <c r="L39" s="25"/>
      <c r="M39" s="25"/>
    </row>
    <row r="40" spans="1:14" x14ac:dyDescent="0.3">
      <c r="A40" s="429" t="s">
        <v>14</v>
      </c>
      <c r="B40" s="429"/>
      <c r="C40" s="429"/>
      <c r="D40" s="429"/>
      <c r="E40" s="429"/>
      <c r="F40" s="429"/>
      <c r="G40" s="429"/>
      <c r="H40" s="429"/>
      <c r="I40" s="19"/>
      <c r="J40" s="19"/>
      <c r="K40" s="25"/>
      <c r="L40" s="25"/>
      <c r="M40" s="25"/>
    </row>
    <row r="41" spans="1:14" x14ac:dyDescent="0.3">
      <c r="A41" s="424" t="s">
        <v>15</v>
      </c>
      <c r="B41" s="424"/>
      <c r="C41" s="424"/>
      <c r="D41" s="424"/>
      <c r="E41" s="424"/>
      <c r="F41" s="424"/>
      <c r="G41" s="424"/>
      <c r="H41" s="424"/>
      <c r="I41" s="12"/>
      <c r="J41" s="12"/>
      <c r="K41" s="25"/>
      <c r="L41" s="25"/>
      <c r="M41" s="25"/>
    </row>
    <row r="42" spans="1:14" x14ac:dyDescent="0.3">
      <c r="A42" s="424" t="s">
        <v>16</v>
      </c>
      <c r="B42" s="424"/>
      <c r="C42" s="424"/>
      <c r="D42" s="424"/>
      <c r="E42" s="424"/>
      <c r="F42" s="424"/>
      <c r="G42" s="424"/>
      <c r="H42" s="424"/>
      <c r="I42" s="6"/>
      <c r="J42" s="6"/>
      <c r="K42" s="25"/>
      <c r="L42" s="25"/>
      <c r="M42" s="25"/>
    </row>
    <row r="43" spans="1:14" x14ac:dyDescent="0.3">
      <c r="A43" s="424" t="s">
        <v>17</v>
      </c>
      <c r="B43" s="424"/>
      <c r="C43" s="424"/>
      <c r="D43" s="424"/>
      <c r="E43" s="424"/>
      <c r="F43" s="424"/>
      <c r="G43" s="424"/>
      <c r="H43" s="424"/>
      <c r="I43" s="6"/>
      <c r="J43" s="6"/>
      <c r="K43" s="25"/>
      <c r="L43" s="25"/>
      <c r="M43" s="25"/>
    </row>
    <row r="44" spans="1:14" x14ac:dyDescent="0.3">
      <c r="A44" s="424" t="s">
        <v>18</v>
      </c>
      <c r="B44" s="424"/>
      <c r="C44" s="424"/>
      <c r="D44" s="424"/>
      <c r="E44" s="424"/>
      <c r="F44" s="424"/>
      <c r="G44" s="424"/>
      <c r="H44" s="424"/>
      <c r="I44" s="6"/>
      <c r="J44" s="6"/>
      <c r="K44" s="25"/>
      <c r="L44" s="25"/>
      <c r="M44" s="25"/>
    </row>
    <row r="45" spans="1:14" x14ac:dyDescent="0.3">
      <c r="A45" s="424" t="s">
        <v>19</v>
      </c>
      <c r="B45" s="424"/>
      <c r="C45" s="424"/>
      <c r="D45" s="424"/>
      <c r="E45" s="424"/>
      <c r="F45" s="424"/>
      <c r="G45" s="424"/>
      <c r="H45" s="424"/>
      <c r="I45" s="13"/>
      <c r="J45" s="13"/>
      <c r="K45" s="25"/>
      <c r="L45" s="25"/>
      <c r="M45" s="25"/>
    </row>
    <row r="46" spans="1:14" x14ac:dyDescent="0.3">
      <c r="A46" s="424" t="s">
        <v>23</v>
      </c>
      <c r="B46" s="424"/>
      <c r="C46" s="424"/>
      <c r="D46" s="424"/>
      <c r="E46" s="424"/>
      <c r="F46" s="424"/>
      <c r="G46" s="424"/>
      <c r="H46" s="424"/>
      <c r="I46" s="13"/>
      <c r="J46" s="13"/>
      <c r="K46" s="25"/>
      <c r="L46" s="25"/>
      <c r="M46" s="25"/>
    </row>
    <row r="47" spans="1:14" x14ac:dyDescent="0.3">
      <c r="A47" s="424" t="s">
        <v>24</v>
      </c>
      <c r="B47" s="424"/>
      <c r="C47" s="424"/>
      <c r="D47" s="424"/>
      <c r="E47" s="424"/>
      <c r="F47" s="424"/>
      <c r="G47" s="424"/>
      <c r="H47" s="424"/>
      <c r="I47" s="6"/>
      <c r="J47" s="6"/>
      <c r="K47" s="25"/>
      <c r="L47" s="25"/>
      <c r="M47" s="25"/>
    </row>
    <row r="48" spans="1:14" x14ac:dyDescent="0.3">
      <c r="A48" s="425" t="s">
        <v>20</v>
      </c>
      <c r="B48" s="425"/>
      <c r="C48" s="425"/>
      <c r="D48" s="425"/>
      <c r="E48" s="425"/>
      <c r="F48" s="425"/>
      <c r="G48" s="425"/>
      <c r="H48" s="425"/>
      <c r="I48" s="20"/>
      <c r="J48" s="20"/>
      <c r="K48" s="25"/>
      <c r="L48" s="25"/>
      <c r="M48" s="25"/>
    </row>
    <row r="49" spans="1:13" x14ac:dyDescent="0.3">
      <c r="A49" s="424" t="s">
        <v>21</v>
      </c>
      <c r="B49" s="424"/>
      <c r="C49" s="424"/>
      <c r="D49" s="424"/>
      <c r="E49" s="424"/>
      <c r="F49" s="424"/>
      <c r="G49" s="424"/>
      <c r="H49" s="424"/>
      <c r="I49" s="13"/>
      <c r="J49" s="13"/>
      <c r="K49" s="25"/>
      <c r="L49" s="25"/>
      <c r="M49" s="25"/>
    </row>
    <row r="50" spans="1:13" x14ac:dyDescent="0.3">
      <c r="A50" s="424" t="s">
        <v>22</v>
      </c>
      <c r="B50" s="424"/>
      <c r="C50" s="424"/>
      <c r="D50" s="424"/>
      <c r="E50" s="424"/>
      <c r="F50" s="424"/>
      <c r="G50" s="424"/>
      <c r="H50" s="424"/>
      <c r="I50" s="6"/>
      <c r="J50" s="6"/>
      <c r="K50" s="25"/>
      <c r="L50" s="25"/>
      <c r="M50" s="25"/>
    </row>
    <row r="51" spans="1:13" x14ac:dyDescent="0.3">
      <c r="A51" s="424" t="s">
        <v>25</v>
      </c>
      <c r="B51" s="424"/>
      <c r="C51" s="424"/>
      <c r="D51" s="424"/>
      <c r="E51" s="424"/>
      <c r="F51" s="424"/>
      <c r="G51" s="424"/>
      <c r="H51" s="424"/>
      <c r="I51" s="6"/>
      <c r="J51" s="6"/>
      <c r="K51" s="25"/>
      <c r="L51" s="25"/>
      <c r="M51" s="25"/>
    </row>
    <row r="52" spans="1:13" x14ac:dyDescent="0.3">
      <c r="A52" s="424" t="s">
        <v>26</v>
      </c>
      <c r="B52" s="424"/>
      <c r="C52" s="424"/>
      <c r="D52" s="424"/>
      <c r="E52" s="424"/>
      <c r="F52" s="424"/>
      <c r="G52" s="424"/>
      <c r="H52" s="424"/>
      <c r="I52" s="13"/>
      <c r="J52" s="13"/>
      <c r="K52" s="25"/>
      <c r="L52" s="25"/>
      <c r="M52" s="25"/>
    </row>
  </sheetData>
  <mergeCells count="60">
    <mergeCell ref="A50:H50"/>
    <mergeCell ref="A45:H45"/>
    <mergeCell ref="A46:H46"/>
    <mergeCell ref="A47:H47"/>
    <mergeCell ref="A48:H48"/>
    <mergeCell ref="A44:H44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I17:I19"/>
    <mergeCell ref="D20:D22"/>
    <mergeCell ref="I20:I22"/>
    <mergeCell ref="C23:H23"/>
    <mergeCell ref="B15:I15"/>
    <mergeCell ref="A14:H14"/>
    <mergeCell ref="J9:J13"/>
    <mergeCell ref="A9:A13"/>
    <mergeCell ref="B9:B13"/>
    <mergeCell ref="C9:C13"/>
    <mergeCell ref="D9:D13"/>
    <mergeCell ref="E9:E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42"/>
  <sheetViews>
    <sheetView tabSelected="1" topLeftCell="A98" workbookViewId="0">
      <selection activeCell="I140" sqref="I140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21.5546875" style="113" customWidth="1"/>
    <col min="12" max="12" width="0.109375" style="105" hidden="1" customWidth="1"/>
    <col min="13" max="13" width="1.4414062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ht="13.5" customHeight="1" x14ac:dyDescent="0.25">
      <c r="A7" s="124"/>
      <c r="B7" s="124"/>
      <c r="C7" s="124"/>
      <c r="D7" s="124"/>
      <c r="E7" s="124"/>
      <c r="F7" s="124"/>
      <c r="G7" s="124"/>
      <c r="H7" s="124"/>
      <c r="I7" s="124"/>
      <c r="J7" s="407" t="s">
        <v>263</v>
      </c>
      <c r="K7" s="406"/>
    </row>
    <row r="8" spans="1:254" ht="13.8" hidden="1" customHeight="1" x14ac:dyDescent="0.25">
      <c r="A8" s="124"/>
      <c r="B8" s="124"/>
      <c r="C8" s="124"/>
      <c r="D8" s="124"/>
      <c r="E8" s="124"/>
      <c r="F8" s="124"/>
      <c r="G8" s="124"/>
      <c r="H8" s="124"/>
      <c r="I8" s="124"/>
      <c r="J8" s="407"/>
      <c r="K8" s="406"/>
    </row>
    <row r="9" spans="1:254" ht="17.25" hidden="1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407"/>
      <c r="K9" s="406"/>
    </row>
    <row r="10" spans="1:254" ht="17.25" hidden="1" customHeight="1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407"/>
      <c r="K10" s="406"/>
    </row>
    <row r="11" spans="1:254" ht="17.25" customHeight="1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407" t="s">
        <v>380</v>
      </c>
      <c r="K11" s="406"/>
    </row>
    <row r="12" spans="1:254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407" t="s">
        <v>381</v>
      </c>
      <c r="K12" s="406"/>
    </row>
    <row r="13" spans="1:254" ht="18" customHeight="1" x14ac:dyDescent="0.25">
      <c r="A13" s="132"/>
      <c r="B13" s="132"/>
      <c r="C13" s="132"/>
      <c r="D13" s="132"/>
      <c r="E13" s="132"/>
      <c r="F13" s="133" t="s">
        <v>329</v>
      </c>
      <c r="G13" s="134"/>
      <c r="H13" s="134"/>
      <c r="I13" s="134"/>
      <c r="J13" s="134"/>
      <c r="K13" s="134"/>
      <c r="L13" s="123"/>
      <c r="M13" s="123"/>
      <c r="N13" s="123"/>
      <c r="O13" s="123"/>
      <c r="P13" s="123"/>
    </row>
    <row r="14" spans="1:254" ht="18.75" customHeight="1" x14ac:dyDescent="0.25">
      <c r="A14" s="559" t="s">
        <v>96</v>
      </c>
      <c r="B14" s="559"/>
      <c r="C14" s="559"/>
      <c r="D14" s="559"/>
      <c r="E14" s="559"/>
      <c r="F14" s="559"/>
      <c r="G14" s="559"/>
      <c r="H14" s="559"/>
      <c r="I14" s="559"/>
      <c r="J14" s="559"/>
      <c r="K14" s="559"/>
    </row>
    <row r="15" spans="1:254" ht="21" customHeight="1" x14ac:dyDescent="0.25">
      <c r="A15" s="561" t="s">
        <v>348</v>
      </c>
      <c r="B15" s="561"/>
      <c r="C15" s="561"/>
      <c r="D15" s="561"/>
      <c r="E15" s="561"/>
      <c r="F15" s="561"/>
      <c r="G15" s="561"/>
      <c r="H15" s="561"/>
      <c r="I15" s="561"/>
      <c r="J15" s="561"/>
      <c r="K15" s="561"/>
    </row>
    <row r="16" spans="1:254" ht="8.25" customHeight="1" x14ac:dyDescent="0.3">
      <c r="A16" s="135"/>
      <c r="B16" s="135"/>
      <c r="C16" s="135"/>
      <c r="D16" s="136"/>
      <c r="E16" s="137"/>
      <c r="F16" s="136"/>
      <c r="G16" s="136"/>
      <c r="H16" s="138"/>
      <c r="I16" s="139"/>
      <c r="J16" s="140"/>
      <c r="K16" s="141"/>
    </row>
    <row r="17" spans="1:14" ht="23.25" customHeight="1" x14ac:dyDescent="0.25">
      <c r="A17" s="560" t="s">
        <v>0</v>
      </c>
      <c r="B17" s="560" t="s">
        <v>1</v>
      </c>
      <c r="C17" s="560" t="s">
        <v>2</v>
      </c>
      <c r="D17" s="556" t="s">
        <v>3</v>
      </c>
      <c r="E17" s="568" t="s">
        <v>110</v>
      </c>
      <c r="F17" s="562" t="s">
        <v>111</v>
      </c>
      <c r="G17" s="556" t="s">
        <v>108</v>
      </c>
      <c r="H17" s="556" t="s">
        <v>4</v>
      </c>
      <c r="I17" s="553" t="s">
        <v>349</v>
      </c>
      <c r="J17" s="571" t="s">
        <v>112</v>
      </c>
      <c r="K17" s="572"/>
      <c r="L17" s="108"/>
    </row>
    <row r="18" spans="1:14" x14ac:dyDescent="0.25">
      <c r="A18" s="560"/>
      <c r="B18" s="560"/>
      <c r="C18" s="560"/>
      <c r="D18" s="557"/>
      <c r="E18" s="569"/>
      <c r="F18" s="563"/>
      <c r="G18" s="557"/>
      <c r="H18" s="557"/>
      <c r="I18" s="554"/>
      <c r="J18" s="565" t="s">
        <v>6</v>
      </c>
      <c r="K18" s="142" t="s">
        <v>7</v>
      </c>
      <c r="L18" s="108"/>
    </row>
    <row r="19" spans="1:14" ht="15" customHeight="1" x14ac:dyDescent="0.25">
      <c r="A19" s="560"/>
      <c r="B19" s="560"/>
      <c r="C19" s="560"/>
      <c r="D19" s="557"/>
      <c r="E19" s="569"/>
      <c r="F19" s="563"/>
      <c r="G19" s="557"/>
      <c r="H19" s="557"/>
      <c r="I19" s="554"/>
      <c r="J19" s="565"/>
      <c r="K19" s="573" t="s">
        <v>109</v>
      </c>
      <c r="L19" s="108"/>
    </row>
    <row r="20" spans="1:14" ht="29.25" customHeight="1" x14ac:dyDescent="0.25">
      <c r="A20" s="560"/>
      <c r="B20" s="560"/>
      <c r="C20" s="560"/>
      <c r="D20" s="557"/>
      <c r="E20" s="569"/>
      <c r="F20" s="563"/>
      <c r="G20" s="557"/>
      <c r="H20" s="557"/>
      <c r="I20" s="554"/>
      <c r="J20" s="565"/>
      <c r="K20" s="574"/>
      <c r="L20" s="108"/>
    </row>
    <row r="21" spans="1:14" ht="18" customHeight="1" x14ac:dyDescent="0.25">
      <c r="A21" s="560"/>
      <c r="B21" s="560"/>
      <c r="C21" s="560"/>
      <c r="D21" s="558"/>
      <c r="E21" s="570"/>
      <c r="F21" s="564"/>
      <c r="G21" s="558"/>
      <c r="H21" s="558"/>
      <c r="I21" s="555"/>
      <c r="J21" s="565"/>
      <c r="K21" s="575"/>
      <c r="L21" s="108"/>
    </row>
    <row r="22" spans="1:14" ht="15" customHeight="1" x14ac:dyDescent="0.25">
      <c r="A22" s="523" t="s">
        <v>302</v>
      </c>
      <c r="B22" s="524"/>
      <c r="C22" s="524"/>
      <c r="D22" s="524"/>
      <c r="E22" s="524"/>
      <c r="F22" s="524"/>
      <c r="G22" s="524"/>
      <c r="H22" s="525"/>
      <c r="I22" s="143"/>
      <c r="J22" s="144"/>
      <c r="K22" s="145"/>
      <c r="L22" s="108"/>
    </row>
    <row r="23" spans="1:14" x14ac:dyDescent="0.25">
      <c r="A23" s="146" t="s">
        <v>9</v>
      </c>
      <c r="B23" s="567" t="s">
        <v>303</v>
      </c>
      <c r="C23" s="567"/>
      <c r="D23" s="567"/>
      <c r="E23" s="567"/>
      <c r="F23" s="567"/>
      <c r="G23" s="567"/>
      <c r="H23" s="567"/>
      <c r="I23" s="567"/>
      <c r="J23" s="147"/>
      <c r="K23" s="148"/>
      <c r="L23" s="108"/>
    </row>
    <row r="24" spans="1:14" ht="18.75" customHeight="1" x14ac:dyDescent="0.25">
      <c r="A24" s="146" t="s">
        <v>9</v>
      </c>
      <c r="B24" s="205" t="s">
        <v>9</v>
      </c>
      <c r="C24" s="533" t="s">
        <v>125</v>
      </c>
      <c r="D24" s="534"/>
      <c r="E24" s="534"/>
      <c r="F24" s="534"/>
      <c r="G24" s="534"/>
      <c r="H24" s="534"/>
      <c r="I24" s="534"/>
      <c r="J24" s="535"/>
      <c r="K24" s="148"/>
      <c r="L24" s="108"/>
    </row>
    <row r="25" spans="1:14" ht="72.75" customHeight="1" x14ac:dyDescent="0.25">
      <c r="A25" s="502" t="s">
        <v>9</v>
      </c>
      <c r="B25" s="502" t="s">
        <v>9</v>
      </c>
      <c r="C25" s="694" t="s">
        <v>9</v>
      </c>
      <c r="D25" s="697" t="s">
        <v>357</v>
      </c>
      <c r="E25" s="514" t="s">
        <v>98</v>
      </c>
      <c r="F25" s="499" t="s">
        <v>243</v>
      </c>
      <c r="G25" s="496" t="s">
        <v>352</v>
      </c>
      <c r="H25" s="355" t="s">
        <v>40</v>
      </c>
      <c r="I25" s="305">
        <v>1.2</v>
      </c>
      <c r="J25" s="362" t="s">
        <v>352</v>
      </c>
      <c r="K25" s="397" t="s">
        <v>359</v>
      </c>
      <c r="L25" s="108"/>
    </row>
    <row r="26" spans="1:14" ht="60.75" customHeight="1" x14ac:dyDescent="0.25">
      <c r="A26" s="503"/>
      <c r="B26" s="503"/>
      <c r="C26" s="695"/>
      <c r="D26" s="697"/>
      <c r="E26" s="515"/>
      <c r="F26" s="500"/>
      <c r="G26" s="497"/>
      <c r="H26" s="682" t="s">
        <v>254</v>
      </c>
      <c r="I26" s="669">
        <v>32.6</v>
      </c>
      <c r="J26" s="362" t="s">
        <v>352</v>
      </c>
      <c r="K26" s="397" t="s">
        <v>360</v>
      </c>
      <c r="L26" s="108"/>
      <c r="N26" s="345"/>
    </row>
    <row r="27" spans="1:14" ht="0.75" customHeight="1" x14ac:dyDescent="0.25">
      <c r="A27" s="503"/>
      <c r="B27" s="503"/>
      <c r="C27" s="695"/>
      <c r="D27" s="697"/>
      <c r="E27" s="516"/>
      <c r="F27" s="501"/>
      <c r="G27" s="498"/>
      <c r="H27" s="683"/>
      <c r="I27" s="671"/>
      <c r="J27" s="175"/>
      <c r="K27" s="166"/>
      <c r="L27" s="108"/>
      <c r="M27" s="106"/>
    </row>
    <row r="28" spans="1:14" ht="47.25" customHeight="1" x14ac:dyDescent="0.25">
      <c r="A28" s="503"/>
      <c r="B28" s="503"/>
      <c r="C28" s="695"/>
      <c r="D28" s="697"/>
      <c r="E28" s="514" t="s">
        <v>99</v>
      </c>
      <c r="F28" s="514" t="s">
        <v>134</v>
      </c>
      <c r="G28" s="502" t="s">
        <v>351</v>
      </c>
      <c r="H28" s="682" t="s">
        <v>39</v>
      </c>
      <c r="I28" s="669">
        <v>660</v>
      </c>
      <c r="J28" s="175" t="s">
        <v>361</v>
      </c>
      <c r="K28" s="316" t="s">
        <v>353</v>
      </c>
      <c r="L28" s="108"/>
      <c r="M28" s="106"/>
    </row>
    <row r="29" spans="1:14" ht="29.25" customHeight="1" x14ac:dyDescent="0.25">
      <c r="A29" s="503"/>
      <c r="B29" s="503"/>
      <c r="C29" s="695"/>
      <c r="D29" s="697"/>
      <c r="E29" s="516"/>
      <c r="F29" s="516"/>
      <c r="G29" s="503"/>
      <c r="H29" s="683"/>
      <c r="I29" s="671"/>
      <c r="J29" s="172" t="s">
        <v>244</v>
      </c>
      <c r="K29" s="316" t="s">
        <v>354</v>
      </c>
      <c r="L29" s="108"/>
      <c r="M29" s="106"/>
    </row>
    <row r="30" spans="1:14" ht="32.25" customHeight="1" x14ac:dyDescent="0.25">
      <c r="A30" s="503"/>
      <c r="B30" s="503"/>
      <c r="C30" s="695"/>
      <c r="D30" s="697"/>
      <c r="E30" s="154" t="s">
        <v>100</v>
      </c>
      <c r="F30" s="154" t="s">
        <v>358</v>
      </c>
      <c r="G30" s="504"/>
      <c r="H30" s="304" t="s">
        <v>40</v>
      </c>
      <c r="I30" s="305">
        <v>39.6</v>
      </c>
      <c r="J30" s="165" t="s">
        <v>241</v>
      </c>
      <c r="K30" s="316" t="s">
        <v>362</v>
      </c>
      <c r="L30" s="108"/>
      <c r="M30" s="104"/>
    </row>
    <row r="31" spans="1:14" ht="31.5" hidden="1" customHeight="1" x14ac:dyDescent="0.25">
      <c r="A31" s="503"/>
      <c r="B31" s="503"/>
      <c r="C31" s="695"/>
      <c r="D31" s="697"/>
      <c r="E31" s="499" t="s">
        <v>304</v>
      </c>
      <c r="F31" s="551"/>
      <c r="G31" s="502"/>
      <c r="H31" s="682"/>
      <c r="I31" s="669"/>
      <c r="J31" s="654"/>
      <c r="K31" s="691"/>
      <c r="L31" s="108"/>
      <c r="M31" s="104"/>
    </row>
    <row r="32" spans="1:14" ht="31.5" hidden="1" customHeight="1" x14ac:dyDescent="0.25">
      <c r="A32" s="503"/>
      <c r="B32" s="503"/>
      <c r="C32" s="695"/>
      <c r="D32" s="697"/>
      <c r="E32" s="500"/>
      <c r="F32" s="681"/>
      <c r="G32" s="503"/>
      <c r="H32" s="704"/>
      <c r="I32" s="670"/>
      <c r="J32" s="690"/>
      <c r="K32" s="692"/>
      <c r="L32" s="108"/>
      <c r="M32" s="396"/>
    </row>
    <row r="33" spans="1:13" ht="15" hidden="1" customHeight="1" x14ac:dyDescent="0.25">
      <c r="A33" s="504"/>
      <c r="B33" s="504"/>
      <c r="C33" s="696"/>
      <c r="D33" s="697"/>
      <c r="E33" s="501"/>
      <c r="F33" s="552"/>
      <c r="G33" s="504"/>
      <c r="H33" s="683"/>
      <c r="I33" s="671"/>
      <c r="J33" s="655"/>
      <c r="K33" s="693"/>
      <c r="L33" s="108"/>
    </row>
    <row r="34" spans="1:13" x14ac:dyDescent="0.25">
      <c r="A34" s="210" t="s">
        <v>9</v>
      </c>
      <c r="B34" s="210" t="s">
        <v>9</v>
      </c>
      <c r="C34" s="689" t="s">
        <v>12</v>
      </c>
      <c r="D34" s="689"/>
      <c r="E34" s="578"/>
      <c r="F34" s="578"/>
      <c r="G34" s="578"/>
      <c r="H34" s="578"/>
      <c r="I34" s="307">
        <f>SUM(I25+I26+I28+I30+I31)</f>
        <v>733.4</v>
      </c>
      <c r="J34" s="147"/>
      <c r="K34" s="148"/>
    </row>
    <row r="35" spans="1:13" ht="14.25" customHeight="1" x14ac:dyDescent="0.25">
      <c r="A35" s="146" t="s">
        <v>9</v>
      </c>
      <c r="B35" s="578" t="s">
        <v>13</v>
      </c>
      <c r="C35" s="578"/>
      <c r="D35" s="578"/>
      <c r="E35" s="578"/>
      <c r="F35" s="578"/>
      <c r="G35" s="578"/>
      <c r="H35" s="578"/>
      <c r="I35" s="307">
        <f>SUM(I34)</f>
        <v>733.4</v>
      </c>
      <c r="J35" s="147"/>
      <c r="K35" s="148"/>
    </row>
    <row r="36" spans="1:13" ht="18" hidden="1" customHeight="1" x14ac:dyDescent="0.25">
      <c r="A36" s="177" t="s">
        <v>11</v>
      </c>
      <c r="B36" s="576" t="s">
        <v>255</v>
      </c>
      <c r="C36" s="576"/>
      <c r="D36" s="576"/>
      <c r="E36" s="576"/>
      <c r="F36" s="576"/>
      <c r="G36" s="576"/>
      <c r="H36" s="576"/>
      <c r="I36" s="577"/>
      <c r="J36" s="178"/>
      <c r="K36" s="179"/>
    </row>
    <row r="37" spans="1:13" ht="42" hidden="1" customHeight="1" x14ac:dyDescent="0.25">
      <c r="A37" s="180" t="s">
        <v>11</v>
      </c>
      <c r="B37" s="181" t="s">
        <v>9</v>
      </c>
      <c r="C37" s="597" t="s">
        <v>256</v>
      </c>
      <c r="D37" s="598"/>
      <c r="E37" s="182">
        <v>1</v>
      </c>
      <c r="F37" s="183" t="s">
        <v>259</v>
      </c>
      <c r="G37" s="182" t="s">
        <v>260</v>
      </c>
      <c r="H37" s="184" t="s">
        <v>39</v>
      </c>
      <c r="I37" s="184">
        <v>0</v>
      </c>
      <c r="J37" s="182" t="s">
        <v>261</v>
      </c>
      <c r="K37" s="185">
        <v>30</v>
      </c>
    </row>
    <row r="38" spans="1:13" ht="18" hidden="1" customHeight="1" x14ac:dyDescent="0.25">
      <c r="A38" s="180"/>
      <c r="B38" s="186"/>
      <c r="C38" s="293"/>
      <c r="D38" s="293"/>
      <c r="E38" s="293"/>
      <c r="F38" s="599" t="s">
        <v>257</v>
      </c>
      <c r="G38" s="599"/>
      <c r="H38" s="599"/>
      <c r="I38" s="188">
        <v>0</v>
      </c>
      <c r="J38" s="178"/>
      <c r="K38" s="179"/>
    </row>
    <row r="39" spans="1:13" ht="18.75" hidden="1" customHeight="1" x14ac:dyDescent="0.25">
      <c r="A39" s="189"/>
      <c r="B39" s="600"/>
      <c r="C39" s="600"/>
      <c r="D39" s="600"/>
      <c r="E39" s="600"/>
      <c r="F39" s="600"/>
      <c r="G39" s="600"/>
      <c r="H39" s="600"/>
      <c r="I39" s="297"/>
      <c r="J39" s="191"/>
      <c r="K39" s="192"/>
    </row>
    <row r="40" spans="1:13" ht="18.75" customHeight="1" x14ac:dyDescent="0.25">
      <c r="A40" s="398" t="s">
        <v>10</v>
      </c>
      <c r="B40" s="672" t="s">
        <v>363</v>
      </c>
      <c r="C40" s="673"/>
      <c r="D40" s="673"/>
      <c r="E40" s="673"/>
      <c r="F40" s="673"/>
      <c r="G40" s="673"/>
      <c r="H40" s="674"/>
      <c r="I40" s="333"/>
      <c r="J40" s="325"/>
      <c r="K40" s="326"/>
    </row>
    <row r="41" spans="1:13" ht="28.5" customHeight="1" x14ac:dyDescent="0.25">
      <c r="A41" s="398" t="s">
        <v>10</v>
      </c>
      <c r="B41" s="398" t="s">
        <v>11</v>
      </c>
      <c r="C41" s="672" t="s">
        <v>364</v>
      </c>
      <c r="D41" s="673"/>
      <c r="E41" s="673"/>
      <c r="F41" s="673"/>
      <c r="G41" s="673"/>
      <c r="H41" s="674"/>
      <c r="I41" s="333"/>
      <c r="J41" s="325"/>
      <c r="K41" s="326"/>
    </row>
    <row r="42" spans="1:13" ht="27" customHeight="1" x14ac:dyDescent="0.25">
      <c r="A42" s="675" t="s">
        <v>10</v>
      </c>
      <c r="B42" s="675" t="s">
        <v>11</v>
      </c>
      <c r="C42" s="675" t="s">
        <v>365</v>
      </c>
      <c r="D42" s="677" t="s">
        <v>366</v>
      </c>
      <c r="E42" s="679" t="s">
        <v>98</v>
      </c>
      <c r="F42" s="551" t="s">
        <v>367</v>
      </c>
      <c r="G42" s="496" t="s">
        <v>346</v>
      </c>
      <c r="H42" s="402" t="s">
        <v>39</v>
      </c>
      <c r="I42" s="403">
        <v>7.4</v>
      </c>
      <c r="J42" s="654" t="s">
        <v>370</v>
      </c>
      <c r="K42" s="316" t="s">
        <v>368</v>
      </c>
    </row>
    <row r="43" spans="1:13" ht="50.25" customHeight="1" x14ac:dyDescent="0.25">
      <c r="A43" s="676"/>
      <c r="B43" s="676"/>
      <c r="C43" s="676"/>
      <c r="D43" s="678"/>
      <c r="E43" s="680"/>
      <c r="F43" s="552"/>
      <c r="G43" s="498"/>
      <c r="H43" s="400" t="s">
        <v>40</v>
      </c>
      <c r="I43" s="403">
        <v>11.5</v>
      </c>
      <c r="J43" s="655"/>
      <c r="K43" s="359" t="s">
        <v>369</v>
      </c>
    </row>
    <row r="44" spans="1:13" ht="18" customHeight="1" x14ac:dyDescent="0.25">
      <c r="A44" s="398" t="s">
        <v>10</v>
      </c>
      <c r="B44" s="398" t="s">
        <v>11</v>
      </c>
      <c r="C44" s="399"/>
      <c r="D44" s="656" t="s">
        <v>12</v>
      </c>
      <c r="E44" s="657"/>
      <c r="F44" s="657"/>
      <c r="G44" s="657"/>
      <c r="H44" s="658"/>
      <c r="I44" s="333">
        <f>SUM(I42:I43)</f>
        <v>18.899999999999999</v>
      </c>
      <c r="J44" s="401"/>
      <c r="K44" s="326"/>
    </row>
    <row r="45" spans="1:13" ht="18" customHeight="1" x14ac:dyDescent="0.25">
      <c r="A45" s="398" t="s">
        <v>10</v>
      </c>
      <c r="B45" s="659" t="s">
        <v>13</v>
      </c>
      <c r="C45" s="660"/>
      <c r="D45" s="660"/>
      <c r="E45" s="660"/>
      <c r="F45" s="660"/>
      <c r="G45" s="660"/>
      <c r="H45" s="661"/>
      <c r="I45" s="333">
        <f>SUM(I44)</f>
        <v>18.899999999999999</v>
      </c>
      <c r="J45" s="401"/>
      <c r="K45" s="326"/>
    </row>
    <row r="46" spans="1:13" ht="32.25" customHeight="1" x14ac:dyDescent="0.25">
      <c r="A46" s="662" t="s">
        <v>258</v>
      </c>
      <c r="B46" s="662"/>
      <c r="C46" s="662"/>
      <c r="D46" s="662"/>
      <c r="E46" s="662"/>
      <c r="F46" s="662"/>
      <c r="G46" s="662"/>
      <c r="H46" s="662"/>
      <c r="I46" s="405">
        <f>SUM(I45+I35)</f>
        <v>752.3</v>
      </c>
      <c r="J46" s="404"/>
      <c r="K46" s="404"/>
      <c r="L46" s="404"/>
      <c r="M46" s="404"/>
    </row>
    <row r="47" spans="1:13" ht="23.25" customHeight="1" x14ac:dyDescent="0.25">
      <c r="A47" s="523" t="s">
        <v>312</v>
      </c>
      <c r="B47" s="524"/>
      <c r="C47" s="524"/>
      <c r="D47" s="524"/>
      <c r="E47" s="524"/>
      <c r="F47" s="524"/>
      <c r="G47" s="524"/>
      <c r="H47" s="525"/>
      <c r="I47" s="143"/>
      <c r="J47" s="193"/>
      <c r="K47" s="194"/>
    </row>
    <row r="48" spans="1:13" ht="15" customHeight="1" x14ac:dyDescent="0.25">
      <c r="A48" s="146" t="s">
        <v>9</v>
      </c>
      <c r="B48" s="533" t="s">
        <v>310</v>
      </c>
      <c r="C48" s="534"/>
      <c r="D48" s="534"/>
      <c r="E48" s="534"/>
      <c r="F48" s="534"/>
      <c r="G48" s="534"/>
      <c r="H48" s="534"/>
      <c r="I48" s="535"/>
      <c r="J48" s="178"/>
      <c r="K48" s="179"/>
    </row>
    <row r="49" spans="1:11" ht="32.25" customHeight="1" x14ac:dyDescent="0.25">
      <c r="A49" s="378" t="s">
        <v>9</v>
      </c>
      <c r="B49" s="378" t="s">
        <v>11</v>
      </c>
      <c r="C49" s="533" t="s">
        <v>311</v>
      </c>
      <c r="D49" s="534"/>
      <c r="E49" s="534"/>
      <c r="F49" s="534"/>
      <c r="G49" s="534"/>
      <c r="H49" s="534"/>
      <c r="I49" s="534"/>
      <c r="J49" s="379"/>
      <c r="K49" s="179"/>
    </row>
    <row r="50" spans="1:11" ht="29.25" customHeight="1" x14ac:dyDescent="0.25">
      <c r="A50" s="502" t="s">
        <v>9</v>
      </c>
      <c r="B50" s="698" t="s">
        <v>11</v>
      </c>
      <c r="C50" s="694" t="s">
        <v>11</v>
      </c>
      <c r="D50" s="551" t="s">
        <v>246</v>
      </c>
      <c r="E50" s="514" t="s">
        <v>98</v>
      </c>
      <c r="F50" s="699" t="s">
        <v>151</v>
      </c>
      <c r="G50" s="496" t="s">
        <v>294</v>
      </c>
      <c r="H50" s="682" t="s">
        <v>39</v>
      </c>
      <c r="I50" s="669">
        <v>40</v>
      </c>
      <c r="J50" s="165" t="s">
        <v>356</v>
      </c>
      <c r="K50" s="316" t="s">
        <v>355</v>
      </c>
    </row>
    <row r="51" spans="1:11" ht="37.5" customHeight="1" x14ac:dyDescent="0.25">
      <c r="A51" s="503"/>
      <c r="B51" s="606"/>
      <c r="C51" s="503"/>
      <c r="D51" s="681"/>
      <c r="E51" s="516"/>
      <c r="F51" s="700"/>
      <c r="G51" s="497"/>
      <c r="H51" s="704"/>
      <c r="I51" s="670"/>
      <c r="J51" s="165" t="s">
        <v>253</v>
      </c>
      <c r="K51" s="166" t="s">
        <v>350</v>
      </c>
    </row>
    <row r="52" spans="1:11" ht="52.5" customHeight="1" x14ac:dyDescent="0.25">
      <c r="A52" s="504"/>
      <c r="B52" s="607"/>
      <c r="C52" s="504"/>
      <c r="D52" s="552"/>
      <c r="E52" s="380">
        <v>2</v>
      </c>
      <c r="F52" s="154" t="s">
        <v>152</v>
      </c>
      <c r="G52" s="498"/>
      <c r="H52" s="683"/>
      <c r="I52" s="671"/>
      <c r="J52" s="165" t="s">
        <v>242</v>
      </c>
      <c r="K52" s="166">
        <v>6</v>
      </c>
    </row>
    <row r="53" spans="1:11" ht="14.25" customHeight="1" x14ac:dyDescent="0.25">
      <c r="A53" s="210" t="s">
        <v>9</v>
      </c>
      <c r="B53" s="210" t="s">
        <v>11</v>
      </c>
      <c r="C53" s="601" t="s">
        <v>12</v>
      </c>
      <c r="D53" s="602"/>
      <c r="E53" s="521"/>
      <c r="F53" s="521"/>
      <c r="G53" s="521"/>
      <c r="H53" s="522"/>
      <c r="I53" s="307">
        <f>SUM(I50)</f>
        <v>40</v>
      </c>
      <c r="J53" s="178"/>
      <c r="K53" s="179"/>
    </row>
    <row r="54" spans="1:11" ht="15" hidden="1" customHeight="1" x14ac:dyDescent="0.3">
      <c r="A54" s="146" t="s">
        <v>9</v>
      </c>
      <c r="B54" s="201" t="s">
        <v>13</v>
      </c>
      <c r="C54" s="202"/>
      <c r="D54" s="211"/>
      <c r="E54" s="212"/>
      <c r="F54" s="211"/>
      <c r="G54" s="202"/>
      <c r="H54" s="213"/>
      <c r="I54" s="307"/>
      <c r="J54" s="178"/>
      <c r="K54" s="179"/>
    </row>
    <row r="55" spans="1:11" ht="15" hidden="1" customHeight="1" x14ac:dyDescent="0.25">
      <c r="A55" s="376" t="s">
        <v>33</v>
      </c>
      <c r="B55" s="377"/>
      <c r="C55" s="377"/>
      <c r="D55" s="381"/>
      <c r="E55" s="382"/>
      <c r="F55" s="381"/>
      <c r="G55" s="377"/>
      <c r="H55" s="383"/>
      <c r="I55" s="384"/>
      <c r="J55" s="178"/>
      <c r="K55" s="179"/>
    </row>
    <row r="56" spans="1:11" ht="15" hidden="1" customHeight="1" x14ac:dyDescent="0.25">
      <c r="A56" s="385" t="s">
        <v>97</v>
      </c>
      <c r="B56" s="186"/>
      <c r="C56" s="186"/>
      <c r="D56" s="251"/>
      <c r="E56" s="252"/>
      <c r="F56" s="251"/>
      <c r="G56" s="186"/>
      <c r="H56" s="254"/>
      <c r="I56" s="386"/>
      <c r="J56" s="178"/>
      <c r="K56" s="179"/>
    </row>
    <row r="57" spans="1:11" ht="15" hidden="1" customHeight="1" x14ac:dyDescent="0.3">
      <c r="A57" s="146" t="s">
        <v>9</v>
      </c>
      <c r="B57" s="149" t="s">
        <v>101</v>
      </c>
      <c r="C57" s="150"/>
      <c r="D57" s="225"/>
      <c r="E57" s="226"/>
      <c r="F57" s="225"/>
      <c r="G57" s="150"/>
      <c r="H57" s="150"/>
      <c r="I57" s="387"/>
      <c r="J57" s="178"/>
      <c r="K57" s="179"/>
    </row>
    <row r="58" spans="1:11" ht="52.5" hidden="1" customHeight="1" x14ac:dyDescent="0.3">
      <c r="A58" s="146" t="s">
        <v>9</v>
      </c>
      <c r="B58" s="146" t="s">
        <v>127</v>
      </c>
      <c r="C58" s="149" t="s">
        <v>149</v>
      </c>
      <c r="D58" s="225"/>
      <c r="E58" s="226"/>
      <c r="F58" s="225"/>
      <c r="G58" s="150"/>
      <c r="H58" s="150"/>
      <c r="I58" s="387"/>
      <c r="J58" s="178"/>
      <c r="K58" s="179"/>
    </row>
    <row r="59" spans="1:11" ht="42" hidden="1" customHeight="1" x14ac:dyDescent="0.25">
      <c r="A59" s="195" t="s">
        <v>9</v>
      </c>
      <c r="B59" s="195" t="s">
        <v>9</v>
      </c>
      <c r="C59" s="195" t="s">
        <v>9</v>
      </c>
      <c r="D59" s="152" t="s">
        <v>150</v>
      </c>
      <c r="E59" s="153" t="s">
        <v>98</v>
      </c>
      <c r="F59" s="154" t="s">
        <v>156</v>
      </c>
      <c r="G59" s="167" t="s">
        <v>154</v>
      </c>
      <c r="H59" s="168"/>
      <c r="I59" s="388"/>
      <c r="J59" s="389" t="s">
        <v>155</v>
      </c>
      <c r="K59" s="390" t="s">
        <v>159</v>
      </c>
    </row>
    <row r="60" spans="1:11" ht="20.25" hidden="1" customHeight="1" x14ac:dyDescent="0.25">
      <c r="A60" s="206"/>
      <c r="B60" s="206"/>
      <c r="C60" s="206"/>
      <c r="D60" s="159"/>
      <c r="E60" s="153" t="s">
        <v>99</v>
      </c>
      <c r="F60" s="154" t="s">
        <v>153</v>
      </c>
      <c r="G60" s="167" t="s">
        <v>154</v>
      </c>
      <c r="H60" s="168"/>
      <c r="I60" s="388"/>
      <c r="J60" s="391" t="s">
        <v>158</v>
      </c>
      <c r="K60" s="343" t="s">
        <v>157</v>
      </c>
    </row>
    <row r="61" spans="1:11" ht="11.25" hidden="1" customHeight="1" x14ac:dyDescent="0.25">
      <c r="A61" s="199"/>
      <c r="B61" s="199"/>
      <c r="C61" s="199"/>
      <c r="D61" s="163"/>
      <c r="E61" s="153" t="s">
        <v>100</v>
      </c>
      <c r="F61" s="154" t="s">
        <v>104</v>
      </c>
      <c r="G61" s="167"/>
      <c r="H61" s="168"/>
      <c r="I61" s="388"/>
      <c r="J61" s="178"/>
      <c r="K61" s="179"/>
    </row>
    <row r="62" spans="1:11" ht="20.25" hidden="1" customHeight="1" x14ac:dyDescent="0.25">
      <c r="A62" s="151" t="s">
        <v>9</v>
      </c>
      <c r="B62" s="151" t="s">
        <v>9</v>
      </c>
      <c r="C62" s="151" t="s">
        <v>10</v>
      </c>
      <c r="D62" s="152" t="s">
        <v>103</v>
      </c>
      <c r="E62" s="153" t="s">
        <v>98</v>
      </c>
      <c r="F62" s="154" t="s">
        <v>104</v>
      </c>
      <c r="G62" s="167"/>
      <c r="H62" s="168"/>
      <c r="I62" s="388"/>
      <c r="J62" s="178"/>
      <c r="K62" s="179"/>
    </row>
    <row r="63" spans="1:11" ht="20.25" hidden="1" customHeight="1" x14ac:dyDescent="0.25">
      <c r="A63" s="158"/>
      <c r="B63" s="158"/>
      <c r="C63" s="158"/>
      <c r="D63" s="159"/>
      <c r="E63" s="153" t="s">
        <v>99</v>
      </c>
      <c r="F63" s="154" t="s">
        <v>104</v>
      </c>
      <c r="G63" s="231"/>
      <c r="H63" s="168"/>
      <c r="I63" s="388"/>
      <c r="J63" s="178"/>
      <c r="K63" s="179"/>
    </row>
    <row r="64" spans="1:11" ht="20.25" hidden="1" customHeight="1" x14ac:dyDescent="0.25">
      <c r="A64" s="162"/>
      <c r="B64" s="162"/>
      <c r="C64" s="162"/>
      <c r="D64" s="163"/>
      <c r="E64" s="153" t="s">
        <v>100</v>
      </c>
      <c r="F64" s="154" t="s">
        <v>104</v>
      </c>
      <c r="G64" s="231"/>
      <c r="H64" s="168"/>
      <c r="I64" s="388"/>
      <c r="J64" s="178"/>
      <c r="K64" s="179"/>
    </row>
    <row r="65" spans="1:11" ht="0.75" customHeight="1" x14ac:dyDescent="0.3">
      <c r="A65" s="146" t="s">
        <v>9</v>
      </c>
      <c r="B65" s="146" t="s">
        <v>127</v>
      </c>
      <c r="C65" s="201" t="s">
        <v>12</v>
      </c>
      <c r="D65" s="211"/>
      <c r="E65" s="212"/>
      <c r="F65" s="211"/>
      <c r="G65" s="202"/>
      <c r="H65" s="213"/>
      <c r="I65" s="307">
        <f>SUM(I59+I60)</f>
        <v>0</v>
      </c>
      <c r="J65" s="178"/>
      <c r="K65" s="179"/>
    </row>
    <row r="66" spans="1:11" ht="15" customHeight="1" x14ac:dyDescent="0.25">
      <c r="A66" s="146" t="s">
        <v>9</v>
      </c>
      <c r="B66" s="520" t="s">
        <v>13</v>
      </c>
      <c r="C66" s="521"/>
      <c r="D66" s="521"/>
      <c r="E66" s="521"/>
      <c r="F66" s="521"/>
      <c r="G66" s="521"/>
      <c r="H66" s="522"/>
      <c r="I66" s="307">
        <f>SUM(I53)</f>
        <v>40</v>
      </c>
      <c r="J66" s="178"/>
      <c r="K66" s="179"/>
    </row>
    <row r="67" spans="1:11" ht="15" customHeight="1" x14ac:dyDescent="0.25">
      <c r="A67" s="517" t="s">
        <v>238</v>
      </c>
      <c r="B67" s="518"/>
      <c r="C67" s="518"/>
      <c r="D67" s="518"/>
      <c r="E67" s="518"/>
      <c r="F67" s="518"/>
      <c r="G67" s="518"/>
      <c r="H67" s="519"/>
      <c r="I67" s="303">
        <f>SUM(I66)</f>
        <v>40</v>
      </c>
      <c r="J67" s="191"/>
      <c r="K67" s="192"/>
    </row>
    <row r="68" spans="1:11" ht="20.25" customHeight="1" x14ac:dyDescent="0.25">
      <c r="A68" s="523" t="s">
        <v>160</v>
      </c>
      <c r="B68" s="524"/>
      <c r="C68" s="524"/>
      <c r="D68" s="524"/>
      <c r="E68" s="524"/>
      <c r="F68" s="524"/>
      <c r="G68" s="524"/>
      <c r="H68" s="525"/>
      <c r="I68" s="143"/>
      <c r="J68" s="193"/>
      <c r="K68" s="194"/>
    </row>
    <row r="69" spans="1:11" ht="18" customHeight="1" x14ac:dyDescent="0.25">
      <c r="A69" s="346" t="s">
        <v>10</v>
      </c>
      <c r="B69" s="533" t="s">
        <v>313</v>
      </c>
      <c r="C69" s="534"/>
      <c r="D69" s="534"/>
      <c r="E69" s="534"/>
      <c r="F69" s="534"/>
      <c r="G69" s="534"/>
      <c r="H69" s="534"/>
      <c r="I69" s="227"/>
      <c r="J69" s="178"/>
      <c r="K69" s="179"/>
    </row>
    <row r="70" spans="1:11" ht="33.75" hidden="1" customHeight="1" x14ac:dyDescent="0.3">
      <c r="A70" s="146" t="s">
        <v>9</v>
      </c>
      <c r="B70" s="146" t="s">
        <v>9</v>
      </c>
      <c r="C70" s="149" t="s">
        <v>162</v>
      </c>
      <c r="D70" s="225"/>
      <c r="E70" s="226"/>
      <c r="F70" s="225"/>
      <c r="G70" s="150"/>
      <c r="H70" s="150"/>
      <c r="I70" s="227"/>
      <c r="J70" s="178"/>
      <c r="K70" s="179"/>
    </row>
    <row r="71" spans="1:11" ht="33.75" hidden="1" customHeight="1" x14ac:dyDescent="0.25">
      <c r="A71" s="195" t="s">
        <v>9</v>
      </c>
      <c r="B71" s="195" t="s">
        <v>9</v>
      </c>
      <c r="C71" s="195" t="s">
        <v>9</v>
      </c>
      <c r="D71" s="152" t="s">
        <v>163</v>
      </c>
      <c r="E71" s="153" t="s">
        <v>98</v>
      </c>
      <c r="F71" s="154" t="s">
        <v>169</v>
      </c>
      <c r="G71" s="167" t="s">
        <v>171</v>
      </c>
      <c r="H71" s="168"/>
      <c r="I71" s="196"/>
      <c r="J71" s="391" t="s">
        <v>170</v>
      </c>
      <c r="K71" s="390" t="s">
        <v>172</v>
      </c>
    </row>
    <row r="72" spans="1:11" ht="31.5" hidden="1" customHeight="1" x14ac:dyDescent="0.25">
      <c r="A72" s="151" t="s">
        <v>9</v>
      </c>
      <c r="B72" s="151" t="s">
        <v>9</v>
      </c>
      <c r="C72" s="151" t="s">
        <v>10</v>
      </c>
      <c r="D72" s="152" t="s">
        <v>164</v>
      </c>
      <c r="E72" s="153" t="s">
        <v>98</v>
      </c>
      <c r="F72" s="154" t="s">
        <v>174</v>
      </c>
      <c r="G72" s="167" t="s">
        <v>173</v>
      </c>
      <c r="H72" s="168"/>
      <c r="I72" s="196"/>
      <c r="J72" s="392" t="s">
        <v>175</v>
      </c>
      <c r="K72" s="343" t="s">
        <v>180</v>
      </c>
    </row>
    <row r="73" spans="1:11" ht="32.25" hidden="1" customHeight="1" x14ac:dyDescent="0.3">
      <c r="A73" s="146" t="s">
        <v>9</v>
      </c>
      <c r="B73" s="146" t="s">
        <v>9</v>
      </c>
      <c r="C73" s="201" t="s">
        <v>12</v>
      </c>
      <c r="D73" s="211"/>
      <c r="E73" s="212"/>
      <c r="F73" s="211"/>
      <c r="G73" s="202"/>
      <c r="H73" s="213"/>
      <c r="I73" s="203">
        <f>SUM(I71+I72)</f>
        <v>0</v>
      </c>
      <c r="J73" s="178"/>
      <c r="K73" s="179"/>
    </row>
    <row r="74" spans="1:11" ht="26.25" hidden="1" customHeight="1" x14ac:dyDescent="0.3">
      <c r="A74" s="146" t="s">
        <v>9</v>
      </c>
      <c r="B74" s="201" t="s">
        <v>13</v>
      </c>
      <c r="C74" s="202"/>
      <c r="D74" s="211"/>
      <c r="E74" s="212"/>
      <c r="F74" s="211"/>
      <c r="G74" s="202"/>
      <c r="H74" s="213"/>
      <c r="I74" s="203">
        <f>SUM(I72+I73)</f>
        <v>0</v>
      </c>
      <c r="J74" s="178"/>
      <c r="K74" s="179"/>
    </row>
    <row r="75" spans="1:11" ht="15" hidden="1" customHeight="1" x14ac:dyDescent="0.25">
      <c r="A75" s="706" t="s">
        <v>33</v>
      </c>
      <c r="B75" s="707"/>
      <c r="C75" s="707"/>
      <c r="D75" s="707"/>
      <c r="E75" s="707"/>
      <c r="F75" s="707"/>
      <c r="G75" s="707"/>
      <c r="H75" s="383"/>
      <c r="I75" s="245"/>
      <c r="J75" s="178"/>
      <c r="K75" s="179"/>
    </row>
    <row r="76" spans="1:11" ht="21.75" hidden="1" customHeight="1" x14ac:dyDescent="0.25">
      <c r="A76" s="708" t="s">
        <v>97</v>
      </c>
      <c r="B76" s="709"/>
      <c r="C76" s="709"/>
      <c r="D76" s="709"/>
      <c r="E76" s="709"/>
      <c r="F76" s="709"/>
      <c r="G76" s="709"/>
      <c r="H76" s="710"/>
      <c r="I76" s="393"/>
      <c r="J76" s="178"/>
      <c r="K76" s="179"/>
    </row>
    <row r="77" spans="1:11" ht="19.5" customHeight="1" x14ac:dyDescent="0.25">
      <c r="A77" s="146" t="s">
        <v>10</v>
      </c>
      <c r="B77" s="146" t="s">
        <v>9</v>
      </c>
      <c r="C77" s="705" t="s">
        <v>314</v>
      </c>
      <c r="D77" s="705"/>
      <c r="E77" s="705"/>
      <c r="F77" s="705"/>
      <c r="G77" s="705"/>
      <c r="H77" s="705"/>
      <c r="I77" s="705"/>
      <c r="J77" s="705"/>
      <c r="K77" s="705"/>
    </row>
    <row r="78" spans="1:11" ht="54.75" hidden="1" customHeight="1" x14ac:dyDescent="0.25">
      <c r="A78" s="195" t="s">
        <v>9</v>
      </c>
      <c r="B78" s="195" t="s">
        <v>9</v>
      </c>
      <c r="C78" s="195" t="s">
        <v>9</v>
      </c>
      <c r="D78" s="152" t="s">
        <v>167</v>
      </c>
      <c r="E78" s="170" t="s">
        <v>98</v>
      </c>
      <c r="F78" s="171" t="s">
        <v>177</v>
      </c>
      <c r="G78" s="152" t="s">
        <v>181</v>
      </c>
      <c r="H78" s="155"/>
      <c r="I78" s="198"/>
      <c r="J78" s="392" t="s">
        <v>176</v>
      </c>
      <c r="K78" s="343" t="s">
        <v>178</v>
      </c>
    </row>
    <row r="79" spans="1:11" ht="27" customHeight="1" x14ac:dyDescent="0.25">
      <c r="A79" s="502" t="s">
        <v>10</v>
      </c>
      <c r="B79" s="502" t="s">
        <v>9</v>
      </c>
      <c r="C79" s="502" t="s">
        <v>10</v>
      </c>
      <c r="D79" s="499" t="s">
        <v>371</v>
      </c>
      <c r="E79" s="514" t="s">
        <v>98</v>
      </c>
      <c r="F79" s="701" t="s">
        <v>179</v>
      </c>
      <c r="G79" s="496" t="s">
        <v>347</v>
      </c>
      <c r="H79" s="682" t="s">
        <v>39</v>
      </c>
      <c r="I79" s="669">
        <v>140.4</v>
      </c>
      <c r="J79" s="579" t="s">
        <v>228</v>
      </c>
      <c r="K79" s="691">
        <v>10</v>
      </c>
    </row>
    <row r="80" spans="1:11" ht="14.25" customHeight="1" x14ac:dyDescent="0.25">
      <c r="A80" s="503"/>
      <c r="B80" s="503"/>
      <c r="C80" s="503"/>
      <c r="D80" s="500"/>
      <c r="E80" s="515"/>
      <c r="F80" s="702"/>
      <c r="G80" s="497"/>
      <c r="H80" s="704"/>
      <c r="I80" s="670"/>
      <c r="J80" s="580"/>
      <c r="K80" s="693"/>
    </row>
    <row r="81" spans="1:14" ht="29.25" customHeight="1" x14ac:dyDescent="0.25">
      <c r="A81" s="503"/>
      <c r="B81" s="503"/>
      <c r="C81" s="503"/>
      <c r="D81" s="500"/>
      <c r="E81" s="515"/>
      <c r="F81" s="702"/>
      <c r="G81" s="497"/>
      <c r="H81" s="704"/>
      <c r="I81" s="670"/>
      <c r="J81" s="165" t="s">
        <v>216</v>
      </c>
      <c r="K81" s="166">
        <v>2</v>
      </c>
    </row>
    <row r="82" spans="1:14" ht="35.25" customHeight="1" x14ac:dyDescent="0.25">
      <c r="A82" s="504"/>
      <c r="B82" s="504"/>
      <c r="C82" s="504"/>
      <c r="D82" s="501"/>
      <c r="E82" s="516"/>
      <c r="F82" s="703"/>
      <c r="G82" s="498"/>
      <c r="H82" s="683"/>
      <c r="I82" s="671"/>
      <c r="J82" s="165" t="s">
        <v>217</v>
      </c>
      <c r="K82" s="316" t="s">
        <v>229</v>
      </c>
      <c r="L82" s="110"/>
    </row>
    <row r="83" spans="1:14" ht="16.5" customHeight="1" x14ac:dyDescent="0.25">
      <c r="A83" s="146" t="s">
        <v>10</v>
      </c>
      <c r="B83" s="146" t="s">
        <v>9</v>
      </c>
      <c r="C83" s="520" t="s">
        <v>12</v>
      </c>
      <c r="D83" s="521"/>
      <c r="E83" s="521"/>
      <c r="F83" s="521"/>
      <c r="G83" s="521"/>
      <c r="H83" s="522"/>
      <c r="I83" s="307">
        <f>SUM(I79:I82)</f>
        <v>140.4</v>
      </c>
      <c r="J83" s="178"/>
      <c r="K83" s="179"/>
    </row>
    <row r="84" spans="1:14" ht="15" customHeight="1" x14ac:dyDescent="0.25">
      <c r="A84" s="146" t="s">
        <v>10</v>
      </c>
      <c r="B84" s="520" t="s">
        <v>13</v>
      </c>
      <c r="C84" s="521"/>
      <c r="D84" s="521"/>
      <c r="E84" s="521"/>
      <c r="F84" s="521"/>
      <c r="G84" s="521"/>
      <c r="H84" s="522"/>
      <c r="I84" s="307">
        <f>SUM(I83)</f>
        <v>140.4</v>
      </c>
      <c r="J84" s="178"/>
      <c r="K84" s="179"/>
    </row>
    <row r="85" spans="1:14" ht="16.5" customHeight="1" x14ac:dyDescent="0.25">
      <c r="A85" s="539" t="s">
        <v>237</v>
      </c>
      <c r="B85" s="540"/>
      <c r="C85" s="540"/>
      <c r="D85" s="540"/>
      <c r="E85" s="540"/>
      <c r="F85" s="540"/>
      <c r="G85" s="540"/>
      <c r="H85" s="541"/>
      <c r="I85" s="297">
        <f>SUM(I84)</f>
        <v>140.4</v>
      </c>
      <c r="J85" s="191"/>
      <c r="K85" s="192"/>
    </row>
    <row r="86" spans="1:14" ht="27" customHeight="1" x14ac:dyDescent="0.25">
      <c r="A86" s="523" t="s">
        <v>315</v>
      </c>
      <c r="B86" s="524"/>
      <c r="C86" s="524"/>
      <c r="D86" s="524"/>
      <c r="E86" s="524"/>
      <c r="F86" s="524"/>
      <c r="G86" s="524"/>
      <c r="H86" s="525"/>
      <c r="I86" s="143"/>
      <c r="J86" s="193"/>
      <c r="K86" s="194"/>
    </row>
    <row r="87" spans="1:14" ht="31.5" customHeight="1" x14ac:dyDescent="0.25">
      <c r="A87" s="181" t="s">
        <v>9</v>
      </c>
      <c r="B87" s="533" t="s">
        <v>316</v>
      </c>
      <c r="C87" s="534"/>
      <c r="D87" s="534"/>
      <c r="E87" s="534"/>
      <c r="F87" s="534"/>
      <c r="G87" s="534"/>
      <c r="H87" s="534"/>
      <c r="I87" s="227"/>
      <c r="J87" s="147"/>
      <c r="K87" s="148"/>
    </row>
    <row r="88" spans="1:14" ht="37.5" customHeight="1" x14ac:dyDescent="0.25">
      <c r="A88" s="146" t="s">
        <v>9</v>
      </c>
      <c r="B88" s="146" t="s">
        <v>9</v>
      </c>
      <c r="C88" s="686" t="s">
        <v>317</v>
      </c>
      <c r="D88" s="687"/>
      <c r="E88" s="687"/>
      <c r="F88" s="687"/>
      <c r="G88" s="687"/>
      <c r="H88" s="687"/>
      <c r="I88" s="687"/>
      <c r="J88" s="687"/>
      <c r="K88" s="687"/>
      <c r="L88" s="687"/>
      <c r="M88" s="688"/>
      <c r="N88" s="347"/>
    </row>
    <row r="89" spans="1:14" ht="94.5" customHeight="1" x14ac:dyDescent="0.25">
      <c r="A89" s="502" t="s">
        <v>9</v>
      </c>
      <c r="B89" s="502" t="s">
        <v>9</v>
      </c>
      <c r="C89" s="502" t="s">
        <v>9</v>
      </c>
      <c r="D89" s="550" t="s">
        <v>372</v>
      </c>
      <c r="E89" s="394">
        <v>1</v>
      </c>
      <c r="F89" s="395" t="s">
        <v>218</v>
      </c>
      <c r="G89" s="496" t="s">
        <v>318</v>
      </c>
      <c r="H89" s="663" t="s">
        <v>40</v>
      </c>
      <c r="I89" s="666">
        <v>13.4</v>
      </c>
      <c r="J89" s="360" t="s">
        <v>378</v>
      </c>
      <c r="K89" s="316" t="s">
        <v>379</v>
      </c>
      <c r="L89" s="111"/>
    </row>
    <row r="90" spans="1:14" ht="16.5" customHeight="1" x14ac:dyDescent="0.25">
      <c r="A90" s="503"/>
      <c r="B90" s="503"/>
      <c r="C90" s="503"/>
      <c r="D90" s="550"/>
      <c r="E90" s="713">
        <v>2</v>
      </c>
      <c r="F90" s="714" t="s">
        <v>373</v>
      </c>
      <c r="G90" s="497"/>
      <c r="H90" s="664"/>
      <c r="I90" s="667"/>
      <c r="J90" s="711" t="s">
        <v>376</v>
      </c>
      <c r="K90" s="691" t="s">
        <v>374</v>
      </c>
    </row>
    <row r="91" spans="1:14" ht="45.75" customHeight="1" x14ac:dyDescent="0.25">
      <c r="A91" s="503"/>
      <c r="B91" s="503"/>
      <c r="C91" s="503"/>
      <c r="D91" s="550"/>
      <c r="E91" s="713"/>
      <c r="F91" s="714"/>
      <c r="G91" s="497"/>
      <c r="H91" s="664"/>
      <c r="I91" s="667"/>
      <c r="J91" s="712"/>
      <c r="K91" s="693"/>
    </row>
    <row r="92" spans="1:14" ht="61.5" customHeight="1" x14ac:dyDescent="0.25">
      <c r="A92" s="504"/>
      <c r="B92" s="504"/>
      <c r="C92" s="504"/>
      <c r="D92" s="550"/>
      <c r="E92" s="394">
        <v>3</v>
      </c>
      <c r="F92" s="395" t="s">
        <v>220</v>
      </c>
      <c r="G92" s="498"/>
      <c r="H92" s="665"/>
      <c r="I92" s="668"/>
      <c r="J92" s="361" t="s">
        <v>377</v>
      </c>
      <c r="K92" s="316" t="s">
        <v>375</v>
      </c>
    </row>
    <row r="93" spans="1:14" ht="18" customHeight="1" x14ac:dyDescent="0.25">
      <c r="A93" s="146" t="s">
        <v>9</v>
      </c>
      <c r="B93" s="146" t="s">
        <v>9</v>
      </c>
      <c r="C93" s="520" t="s">
        <v>12</v>
      </c>
      <c r="D93" s="521"/>
      <c r="E93" s="521"/>
      <c r="F93" s="521"/>
      <c r="G93" s="521"/>
      <c r="H93" s="522"/>
      <c r="I93" s="374">
        <f>SUM(I89+I90)</f>
        <v>13.4</v>
      </c>
      <c r="J93" s="246"/>
      <c r="K93" s="247"/>
    </row>
    <row r="94" spans="1:14" ht="19.5" customHeight="1" x14ac:dyDescent="0.25">
      <c r="A94" s="146" t="s">
        <v>9</v>
      </c>
      <c r="B94" s="520" t="s">
        <v>13</v>
      </c>
      <c r="C94" s="521"/>
      <c r="D94" s="521"/>
      <c r="E94" s="521"/>
      <c r="F94" s="521"/>
      <c r="G94" s="521"/>
      <c r="H94" s="522"/>
      <c r="I94" s="333">
        <f>SUM(I93)</f>
        <v>13.4</v>
      </c>
      <c r="J94" s="248"/>
      <c r="K94" s="148"/>
      <c r="M94" s="295"/>
      <c r="N94" s="295"/>
    </row>
    <row r="95" spans="1:14" ht="27.75" customHeight="1" x14ac:dyDescent="0.25">
      <c r="A95" s="539" t="s">
        <v>236</v>
      </c>
      <c r="B95" s="540"/>
      <c r="C95" s="540"/>
      <c r="D95" s="540"/>
      <c r="E95" s="540"/>
      <c r="F95" s="540"/>
      <c r="G95" s="540"/>
      <c r="H95" s="541"/>
      <c r="I95" s="297">
        <f>SUM(I94)</f>
        <v>13.4</v>
      </c>
      <c r="J95" s="191"/>
      <c r="K95" s="192"/>
      <c r="M95" s="295"/>
      <c r="N95" s="295"/>
    </row>
    <row r="96" spans="1:14" ht="21" customHeight="1" x14ac:dyDescent="0.25">
      <c r="A96" s="523" t="s">
        <v>328</v>
      </c>
      <c r="B96" s="524"/>
      <c r="C96" s="524"/>
      <c r="D96" s="524"/>
      <c r="E96" s="524"/>
      <c r="F96" s="524"/>
      <c r="G96" s="524"/>
      <c r="H96" s="525"/>
      <c r="I96" s="143"/>
      <c r="J96" s="193"/>
      <c r="K96" s="194"/>
    </row>
    <row r="97" spans="1:16" ht="16.5" customHeight="1" x14ac:dyDescent="0.25">
      <c r="A97" s="181" t="s">
        <v>9</v>
      </c>
      <c r="B97" s="533" t="s">
        <v>319</v>
      </c>
      <c r="C97" s="534"/>
      <c r="D97" s="534"/>
      <c r="E97" s="534"/>
      <c r="F97" s="534"/>
      <c r="G97" s="534"/>
      <c r="H97" s="534"/>
      <c r="I97" s="535"/>
      <c r="J97" s="178"/>
      <c r="K97" s="179"/>
      <c r="P97" s="295"/>
    </row>
    <row r="98" spans="1:16" ht="34.5" customHeight="1" x14ac:dyDescent="0.25">
      <c r="A98" s="146" t="s">
        <v>9</v>
      </c>
      <c r="B98" s="349" t="s">
        <v>9</v>
      </c>
      <c r="C98" s="684" t="s">
        <v>320</v>
      </c>
      <c r="D98" s="685"/>
      <c r="E98" s="685"/>
      <c r="F98" s="685"/>
      <c r="G98" s="685"/>
      <c r="H98" s="685"/>
      <c r="I98" s="348"/>
      <c r="J98" s="147"/>
      <c r="K98" s="148"/>
    </row>
    <row r="99" spans="1:16" ht="23.25" customHeight="1" x14ac:dyDescent="0.25">
      <c r="A99" s="716" t="s">
        <v>9</v>
      </c>
      <c r="B99" s="718" t="s">
        <v>9</v>
      </c>
      <c r="C99" s="718" t="s">
        <v>11</v>
      </c>
      <c r="D99" s="720" t="s">
        <v>321</v>
      </c>
      <c r="E99" s="724" t="s">
        <v>98</v>
      </c>
      <c r="F99" s="726" t="s">
        <v>200</v>
      </c>
      <c r="G99" s="728" t="s">
        <v>293</v>
      </c>
      <c r="H99" s="304" t="s">
        <v>39</v>
      </c>
      <c r="I99" s="356">
        <v>72</v>
      </c>
      <c r="J99" s="579" t="s">
        <v>234</v>
      </c>
      <c r="K99" s="722">
        <v>7</v>
      </c>
    </row>
    <row r="100" spans="1:16" ht="63.75" customHeight="1" x14ac:dyDescent="0.25">
      <c r="A100" s="717"/>
      <c r="B100" s="719"/>
      <c r="C100" s="719"/>
      <c r="D100" s="721"/>
      <c r="E100" s="725"/>
      <c r="F100" s="727"/>
      <c r="G100" s="729"/>
      <c r="H100" s="304" t="s">
        <v>41</v>
      </c>
      <c r="I100" s="356">
        <v>3.2</v>
      </c>
      <c r="J100" s="580"/>
      <c r="K100" s="723"/>
    </row>
    <row r="101" spans="1:16" ht="14.25" customHeight="1" x14ac:dyDescent="0.25">
      <c r="A101" s="250" t="s">
        <v>9</v>
      </c>
      <c r="B101" s="250" t="s">
        <v>9</v>
      </c>
      <c r="C101" s="158"/>
      <c r="D101" s="583" t="s">
        <v>12</v>
      </c>
      <c r="E101" s="584"/>
      <c r="F101" s="584"/>
      <c r="G101" s="584"/>
      <c r="H101" s="585"/>
      <c r="I101" s="375">
        <f>SUM(I99+I100)</f>
        <v>75.2</v>
      </c>
      <c r="J101" s="147"/>
      <c r="K101" s="148"/>
    </row>
    <row r="102" spans="1:16" ht="15" hidden="1" customHeight="1" x14ac:dyDescent="0.25">
      <c r="A102" s="151"/>
      <c r="B102" s="151"/>
      <c r="C102" s="151"/>
      <c r="D102" s="152"/>
      <c r="E102" s="153" t="s">
        <v>99</v>
      </c>
      <c r="F102" s="154" t="s">
        <v>104</v>
      </c>
      <c r="G102" s="231"/>
      <c r="H102" s="232"/>
      <c r="I102" s="196"/>
      <c r="J102" s="147"/>
      <c r="K102" s="148"/>
    </row>
    <row r="103" spans="1:16" ht="15" hidden="1" customHeight="1" x14ac:dyDescent="0.25">
      <c r="A103" s="162"/>
      <c r="B103" s="162"/>
      <c r="C103" s="162"/>
      <c r="D103" s="163"/>
      <c r="E103" s="153" t="s">
        <v>100</v>
      </c>
      <c r="F103" s="154" t="s">
        <v>104</v>
      </c>
      <c r="G103" s="231"/>
      <c r="H103" s="232"/>
      <c r="I103" s="196"/>
      <c r="J103" s="147"/>
      <c r="K103" s="148"/>
    </row>
    <row r="104" spans="1:16" ht="58.5" hidden="1" customHeight="1" x14ac:dyDescent="0.3">
      <c r="A104" s="146" t="s">
        <v>9</v>
      </c>
      <c r="B104" s="201" t="s">
        <v>13</v>
      </c>
      <c r="C104" s="202"/>
      <c r="D104" s="211"/>
      <c r="E104" s="212"/>
      <c r="F104" s="211"/>
      <c r="G104" s="202"/>
      <c r="H104" s="213"/>
      <c r="I104" s="203"/>
      <c r="J104" s="147"/>
      <c r="K104" s="148"/>
    </row>
    <row r="105" spans="1:16" ht="24.75" hidden="1" customHeight="1" x14ac:dyDescent="0.25">
      <c r="A105" s="288" t="s">
        <v>33</v>
      </c>
      <c r="B105" s="289"/>
      <c r="C105" s="289"/>
      <c r="D105" s="216"/>
      <c r="E105" s="217"/>
      <c r="F105" s="216"/>
      <c r="G105" s="289"/>
      <c r="H105" s="218"/>
      <c r="I105" s="219"/>
      <c r="J105" s="191"/>
      <c r="K105" s="192"/>
    </row>
    <row r="106" spans="1:16" ht="0.75" hidden="1" customHeight="1" x14ac:dyDescent="0.25">
      <c r="A106" s="290" t="s">
        <v>160</v>
      </c>
      <c r="B106" s="291"/>
      <c r="C106" s="291"/>
      <c r="D106" s="222"/>
      <c r="E106" s="223"/>
      <c r="F106" s="222"/>
      <c r="G106" s="291"/>
      <c r="H106" s="292"/>
      <c r="I106" s="143"/>
      <c r="J106" s="193"/>
      <c r="K106" s="194"/>
    </row>
    <row r="107" spans="1:16" ht="15" hidden="1" customHeight="1" x14ac:dyDescent="0.25">
      <c r="A107" s="181" t="s">
        <v>9</v>
      </c>
      <c r="B107" s="181" t="s">
        <v>9</v>
      </c>
      <c r="C107" s="180" t="s">
        <v>12</v>
      </c>
      <c r="D107" s="251"/>
      <c r="E107" s="252"/>
      <c r="F107" s="251"/>
      <c r="G107" s="253"/>
      <c r="H107" s="254"/>
      <c r="I107" s="255">
        <f>SUM(I99+I100)</f>
        <v>75.2</v>
      </c>
      <c r="J107" s="178"/>
      <c r="K107" s="179"/>
    </row>
    <row r="108" spans="1:16" ht="15" hidden="1" customHeight="1" x14ac:dyDescent="0.3">
      <c r="A108" s="146" t="s">
        <v>10</v>
      </c>
      <c r="B108" s="149" t="s">
        <v>190</v>
      </c>
      <c r="C108" s="150"/>
      <c r="D108" s="225"/>
      <c r="E108" s="226"/>
      <c r="F108" s="225"/>
      <c r="G108" s="150"/>
      <c r="H108" s="150"/>
      <c r="I108" s="227"/>
      <c r="J108" s="147"/>
      <c r="K108" s="148"/>
    </row>
    <row r="109" spans="1:16" ht="15" hidden="1" customHeight="1" x14ac:dyDescent="0.3">
      <c r="A109" s="146" t="s">
        <v>9</v>
      </c>
      <c r="B109" s="146" t="s">
        <v>9</v>
      </c>
      <c r="C109" s="149" t="s">
        <v>162</v>
      </c>
      <c r="D109" s="225"/>
      <c r="E109" s="226"/>
      <c r="F109" s="225"/>
      <c r="G109" s="150"/>
      <c r="H109" s="150"/>
      <c r="I109" s="227"/>
      <c r="J109" s="147"/>
      <c r="K109" s="148"/>
    </row>
    <row r="110" spans="1:16" ht="15" hidden="1" customHeight="1" x14ac:dyDescent="0.25">
      <c r="A110" s="195" t="s">
        <v>9</v>
      </c>
      <c r="B110" s="195" t="s">
        <v>9</v>
      </c>
      <c r="C110" s="195" t="s">
        <v>9</v>
      </c>
      <c r="D110" s="152" t="s">
        <v>191</v>
      </c>
      <c r="E110" s="153" t="s">
        <v>98</v>
      </c>
      <c r="F110" s="152" t="s">
        <v>201</v>
      </c>
      <c r="G110" s="167" t="s">
        <v>202</v>
      </c>
      <c r="H110" s="168"/>
      <c r="I110" s="196"/>
      <c r="J110" s="233" t="s">
        <v>250</v>
      </c>
      <c r="K110" s="230" t="s">
        <v>251</v>
      </c>
    </row>
    <row r="111" spans="1:16" ht="15" hidden="1" customHeight="1" x14ac:dyDescent="0.25">
      <c r="A111" s="151" t="s">
        <v>9</v>
      </c>
      <c r="B111" s="151" t="s">
        <v>9</v>
      </c>
      <c r="C111" s="151" t="s">
        <v>10</v>
      </c>
      <c r="D111" s="152" t="s">
        <v>192</v>
      </c>
      <c r="E111" s="153" t="s">
        <v>98</v>
      </c>
      <c r="F111" s="152" t="s">
        <v>192</v>
      </c>
      <c r="G111" s="167" t="s">
        <v>203</v>
      </c>
      <c r="H111" s="168"/>
      <c r="I111" s="196"/>
      <c r="J111" s="197" t="s">
        <v>252</v>
      </c>
      <c r="K111" s="256"/>
    </row>
    <row r="112" spans="1:16" ht="123.75" hidden="1" customHeight="1" x14ac:dyDescent="0.3">
      <c r="A112" s="146" t="s">
        <v>9</v>
      </c>
      <c r="B112" s="146" t="s">
        <v>9</v>
      </c>
      <c r="C112" s="201" t="s">
        <v>12</v>
      </c>
      <c r="D112" s="211"/>
      <c r="E112" s="212"/>
      <c r="F112" s="211"/>
      <c r="G112" s="202"/>
      <c r="H112" s="213"/>
      <c r="I112" s="203"/>
      <c r="J112" s="147"/>
      <c r="K112" s="148"/>
    </row>
    <row r="113" spans="1:11" ht="38.25" hidden="1" customHeight="1" x14ac:dyDescent="0.3">
      <c r="A113" s="146" t="s">
        <v>9</v>
      </c>
      <c r="B113" s="201" t="s">
        <v>13</v>
      </c>
      <c r="C113" s="202"/>
      <c r="D113" s="211"/>
      <c r="E113" s="212"/>
      <c r="F113" s="211"/>
      <c r="G113" s="202"/>
      <c r="H113" s="213"/>
      <c r="I113" s="203"/>
      <c r="J113" s="147"/>
      <c r="K113" s="148"/>
    </row>
    <row r="114" spans="1:11" ht="15" hidden="1" customHeight="1" x14ac:dyDescent="0.25">
      <c r="A114" s="288" t="s">
        <v>33</v>
      </c>
      <c r="B114" s="289"/>
      <c r="C114" s="289"/>
      <c r="D114" s="216"/>
      <c r="E114" s="217"/>
      <c r="F114" s="216"/>
      <c r="G114" s="289"/>
      <c r="H114" s="218"/>
      <c r="I114" s="219"/>
      <c r="J114" s="191"/>
      <c r="K114" s="192"/>
    </row>
    <row r="115" spans="1:11" ht="15" hidden="1" customHeight="1" x14ac:dyDescent="0.25">
      <c r="A115" s="290" t="s">
        <v>97</v>
      </c>
      <c r="B115" s="291"/>
      <c r="C115" s="291"/>
      <c r="D115" s="222"/>
      <c r="E115" s="223"/>
      <c r="F115" s="222"/>
      <c r="G115" s="291"/>
      <c r="H115" s="292"/>
      <c r="I115" s="143"/>
      <c r="J115" s="193"/>
      <c r="K115" s="194"/>
    </row>
    <row r="116" spans="1:11" ht="15" customHeight="1" x14ac:dyDescent="0.25">
      <c r="A116" s="146" t="s">
        <v>9</v>
      </c>
      <c r="B116" s="520" t="s">
        <v>13</v>
      </c>
      <c r="C116" s="521"/>
      <c r="D116" s="521"/>
      <c r="E116" s="521"/>
      <c r="F116" s="521"/>
      <c r="G116" s="521"/>
      <c r="H116" s="522"/>
      <c r="I116" s="307">
        <f>SUM(I107)</f>
        <v>75.2</v>
      </c>
      <c r="J116" s="147"/>
      <c r="K116" s="148"/>
    </row>
    <row r="117" spans="1:11" ht="18.75" customHeight="1" x14ac:dyDescent="0.25">
      <c r="A117" s="517" t="s">
        <v>235</v>
      </c>
      <c r="B117" s="518"/>
      <c r="C117" s="518"/>
      <c r="D117" s="518"/>
      <c r="E117" s="518"/>
      <c r="F117" s="518"/>
      <c r="G117" s="518"/>
      <c r="H117" s="519"/>
      <c r="I117" s="303">
        <f>SUM(I116)</f>
        <v>75.2</v>
      </c>
      <c r="J117" s="191"/>
      <c r="K117" s="192"/>
    </row>
    <row r="118" spans="1:11" ht="16.5" customHeight="1" x14ac:dyDescent="0.25">
      <c r="A118" s="591" t="s">
        <v>105</v>
      </c>
      <c r="B118" s="592"/>
      <c r="C118" s="592"/>
      <c r="D118" s="592"/>
      <c r="E118" s="592"/>
      <c r="F118" s="592"/>
      <c r="G118" s="592"/>
      <c r="H118" s="593"/>
      <c r="I118" s="310">
        <f>SUM(I46+I67+I85+I95+I117)</f>
        <v>1021.3</v>
      </c>
      <c r="J118" s="140"/>
      <c r="K118" s="269"/>
    </row>
    <row r="119" spans="1:11" ht="15" customHeight="1" x14ac:dyDescent="0.25">
      <c r="A119" s="594" t="s">
        <v>107</v>
      </c>
      <c r="B119" s="595"/>
      <c r="C119" s="595"/>
      <c r="D119" s="595"/>
      <c r="E119" s="595"/>
      <c r="F119" s="595"/>
      <c r="G119" s="595"/>
      <c r="H119" s="596"/>
      <c r="I119" s="311"/>
      <c r="J119" s="140"/>
      <c r="K119" s="269"/>
    </row>
    <row r="120" spans="1:11" ht="18.75" customHeight="1" x14ac:dyDescent="0.25">
      <c r="A120" s="617" t="s">
        <v>14</v>
      </c>
      <c r="B120" s="618"/>
      <c r="C120" s="618"/>
      <c r="D120" s="618"/>
      <c r="E120" s="618"/>
      <c r="F120" s="618"/>
      <c r="G120" s="618"/>
      <c r="H120" s="619"/>
      <c r="I120" s="312">
        <f>SUM(I121:I127)</f>
        <v>1021.3000000000001</v>
      </c>
      <c r="J120" s="140"/>
      <c r="K120" s="269"/>
    </row>
    <row r="121" spans="1:11" ht="19.5" customHeight="1" x14ac:dyDescent="0.25">
      <c r="A121" s="509" t="s">
        <v>268</v>
      </c>
      <c r="B121" s="510"/>
      <c r="C121" s="510"/>
      <c r="D121" s="510"/>
      <c r="E121" s="510"/>
      <c r="F121" s="510"/>
      <c r="G121" s="510"/>
      <c r="H121" s="511"/>
      <c r="I121" s="313">
        <f>SUM(I26+I50+I79+I99+I28+I31+I42)</f>
        <v>952.4</v>
      </c>
      <c r="J121" s="140"/>
      <c r="K121" s="269"/>
    </row>
    <row r="122" spans="1:11" ht="15" customHeight="1" x14ac:dyDescent="0.25">
      <c r="A122" s="509" t="s">
        <v>269</v>
      </c>
      <c r="B122" s="510"/>
      <c r="C122" s="510"/>
      <c r="D122" s="510"/>
      <c r="E122" s="510"/>
      <c r="F122" s="510"/>
      <c r="G122" s="510"/>
      <c r="H122" s="511"/>
      <c r="I122" s="313">
        <f>SUM(I25+I30+I89+I43)</f>
        <v>65.7</v>
      </c>
      <c r="J122" s="140"/>
      <c r="K122" s="269"/>
    </row>
    <row r="123" spans="1:11" x14ac:dyDescent="0.25">
      <c r="A123" s="275" t="s">
        <v>270</v>
      </c>
      <c r="B123" s="276"/>
      <c r="C123" s="276"/>
      <c r="D123" s="276"/>
      <c r="E123" s="277"/>
      <c r="F123" s="276"/>
      <c r="G123" s="276"/>
      <c r="H123" s="278"/>
      <c r="I123" s="313"/>
      <c r="J123" s="140"/>
      <c r="K123" s="269"/>
    </row>
    <row r="124" spans="1:11" ht="17.25" customHeight="1" x14ac:dyDescent="0.25">
      <c r="A124" s="509" t="s">
        <v>271</v>
      </c>
      <c r="B124" s="510"/>
      <c r="C124" s="510"/>
      <c r="D124" s="510"/>
      <c r="E124" s="510"/>
      <c r="F124" s="510"/>
      <c r="G124" s="510"/>
      <c r="H124" s="511"/>
      <c r="I124" s="313">
        <f>SUM(I100+I81)</f>
        <v>3.2</v>
      </c>
      <c r="J124" s="140"/>
      <c r="K124" s="269"/>
    </row>
    <row r="125" spans="1:11" ht="12.75" customHeight="1" x14ac:dyDescent="0.25">
      <c r="A125" s="509" t="s">
        <v>272</v>
      </c>
      <c r="B125" s="510"/>
      <c r="C125" s="510"/>
      <c r="D125" s="510"/>
      <c r="E125" s="510"/>
      <c r="F125" s="510"/>
      <c r="G125" s="510"/>
      <c r="H125" s="511"/>
      <c r="I125" s="314"/>
      <c r="J125" s="140"/>
      <c r="K125" s="269"/>
    </row>
    <row r="126" spans="1:11" ht="15" customHeight="1" x14ac:dyDescent="0.25">
      <c r="A126" s="275" t="s">
        <v>273</v>
      </c>
      <c r="B126" s="272"/>
      <c r="C126" s="272"/>
      <c r="D126" s="280"/>
      <c r="E126" s="281"/>
      <c r="F126" s="280"/>
      <c r="G126" s="280"/>
      <c r="H126" s="273"/>
      <c r="I126" s="314"/>
      <c r="J126" s="140"/>
      <c r="K126" s="269"/>
    </row>
    <row r="127" spans="1:11" x14ac:dyDescent="0.25">
      <c r="A127" s="275" t="s">
        <v>274</v>
      </c>
      <c r="B127" s="272"/>
      <c r="C127" s="272"/>
      <c r="D127" s="280"/>
      <c r="E127" s="281"/>
      <c r="F127" s="280"/>
      <c r="G127" s="280"/>
      <c r="H127" s="273"/>
      <c r="I127" s="314"/>
      <c r="J127" s="140"/>
      <c r="K127" s="269"/>
    </row>
    <row r="128" spans="1:11" ht="19.5" customHeight="1" x14ac:dyDescent="0.25">
      <c r="A128" s="512" t="s">
        <v>20</v>
      </c>
      <c r="B128" s="512"/>
      <c r="C128" s="512"/>
      <c r="D128" s="512"/>
      <c r="E128" s="512"/>
      <c r="F128" s="512"/>
      <c r="G128" s="512"/>
      <c r="H128" s="513"/>
      <c r="I128" s="312">
        <f>SUM(I129:I135)</f>
        <v>0</v>
      </c>
      <c r="J128" s="140"/>
      <c r="K128" s="269"/>
    </row>
    <row r="129" spans="1:11" x14ac:dyDescent="0.25">
      <c r="A129" s="282" t="s">
        <v>275</v>
      </c>
      <c r="B129" s="282"/>
      <c r="C129" s="282"/>
      <c r="D129" s="283"/>
      <c r="E129" s="277"/>
      <c r="F129" s="276"/>
      <c r="G129" s="276"/>
      <c r="H129" s="278"/>
      <c r="I129" s="314"/>
      <c r="J129" s="140"/>
      <c r="K129" s="269"/>
    </row>
    <row r="130" spans="1:11" ht="17.25" customHeight="1" x14ac:dyDescent="0.25">
      <c r="A130" s="509" t="s">
        <v>276</v>
      </c>
      <c r="B130" s="510"/>
      <c r="C130" s="510"/>
      <c r="D130" s="510"/>
      <c r="E130" s="510"/>
      <c r="F130" s="510"/>
      <c r="G130" s="510"/>
      <c r="H130" s="511"/>
      <c r="I130" s="314"/>
      <c r="J130" s="140"/>
      <c r="K130" s="269"/>
    </row>
    <row r="131" spans="1:11" ht="16.5" customHeight="1" x14ac:dyDescent="0.25">
      <c r="A131" s="509" t="s">
        <v>277</v>
      </c>
      <c r="B131" s="510"/>
      <c r="C131" s="510"/>
      <c r="D131" s="510"/>
      <c r="E131" s="510"/>
      <c r="F131" s="510"/>
      <c r="G131" s="510"/>
      <c r="H131" s="511"/>
      <c r="I131" s="314"/>
      <c r="J131" s="140"/>
      <c r="K131" s="269"/>
    </row>
    <row r="132" spans="1:11" ht="16.5" customHeight="1" x14ac:dyDescent="0.25">
      <c r="A132" s="509" t="s">
        <v>278</v>
      </c>
      <c r="B132" s="510"/>
      <c r="C132" s="510"/>
      <c r="D132" s="510"/>
      <c r="E132" s="510"/>
      <c r="F132" s="510"/>
      <c r="G132" s="510"/>
      <c r="H132" s="511"/>
      <c r="I132" s="314"/>
      <c r="J132" s="140"/>
      <c r="K132" s="269"/>
    </row>
    <row r="133" spans="1:11" ht="39.75" customHeight="1" x14ac:dyDescent="0.25">
      <c r="A133" s="615" t="s">
        <v>345</v>
      </c>
      <c r="B133" s="616"/>
      <c r="C133" s="616"/>
      <c r="D133" s="616"/>
      <c r="E133" s="616"/>
      <c r="F133" s="357"/>
      <c r="G133" s="614"/>
      <c r="H133" s="614"/>
      <c r="I133" s="614"/>
      <c r="J133" s="614"/>
      <c r="K133" s="614"/>
    </row>
    <row r="134" spans="1:11" ht="16.5" hidden="1" customHeight="1" x14ac:dyDescent="0.25">
      <c r="A134" s="287"/>
      <c r="B134" s="285"/>
      <c r="C134" s="285"/>
      <c r="D134" s="285"/>
      <c r="E134" s="285"/>
      <c r="F134" s="285"/>
      <c r="G134" s="285"/>
      <c r="H134" s="285"/>
      <c r="I134" s="285"/>
      <c r="J134" s="285"/>
      <c r="K134" s="285"/>
    </row>
    <row r="135" spans="1:11" ht="21.75" customHeight="1" x14ac:dyDescent="0.25">
      <c r="A135" s="287"/>
      <c r="B135" s="613"/>
      <c r="C135" s="613"/>
      <c r="D135" s="613"/>
      <c r="E135" s="613"/>
      <c r="F135" s="286"/>
      <c r="G135" s="285"/>
      <c r="H135" s="285"/>
      <c r="I135" s="285"/>
      <c r="J135" s="285"/>
      <c r="K135" s="285"/>
    </row>
    <row r="136" spans="1:11" x14ac:dyDescent="0.25">
      <c r="A136" s="128"/>
      <c r="B136" s="715" t="s">
        <v>344</v>
      </c>
      <c r="C136" s="715"/>
      <c r="D136" s="715"/>
      <c r="E136" s="715"/>
      <c r="F136" s="372"/>
      <c r="G136" s="118"/>
      <c r="H136" s="128"/>
      <c r="I136" s="129"/>
      <c r="J136" s="126"/>
      <c r="K136" s="127"/>
    </row>
    <row r="137" spans="1:11" hidden="1" x14ac:dyDescent="0.25">
      <c r="A137" s="128"/>
      <c r="B137" s="128"/>
      <c r="C137" s="128"/>
      <c r="D137" s="118"/>
      <c r="G137" s="118"/>
      <c r="H137" s="128"/>
      <c r="I137" s="129"/>
      <c r="J137" s="126"/>
      <c r="K137" s="127"/>
    </row>
    <row r="138" spans="1:11" x14ac:dyDescent="0.25">
      <c r="A138" s="128"/>
      <c r="B138" s="128"/>
      <c r="C138" s="128"/>
      <c r="D138" s="130"/>
      <c r="F138" s="131"/>
      <c r="G138" s="118"/>
      <c r="H138" s="128"/>
      <c r="I138" s="129"/>
      <c r="J138" s="126"/>
      <c r="K138" s="127"/>
    </row>
    <row r="139" spans="1:11" x14ac:dyDescent="0.25">
      <c r="A139" s="128"/>
      <c r="B139" s="128"/>
      <c r="C139" s="128"/>
      <c r="D139" s="118"/>
      <c r="G139" s="118"/>
      <c r="H139" s="128"/>
      <c r="I139" s="129"/>
      <c r="J139" s="126"/>
      <c r="K139" s="127"/>
    </row>
    <row r="140" spans="1:11" x14ac:dyDescent="0.25">
      <c r="A140" s="128"/>
      <c r="B140" s="128"/>
      <c r="C140" s="128"/>
      <c r="D140" s="118"/>
      <c r="G140" s="118"/>
      <c r="H140" s="128"/>
      <c r="I140" s="129"/>
      <c r="J140" s="126"/>
      <c r="K140" s="127"/>
    </row>
    <row r="141" spans="1:11" x14ac:dyDescent="0.25">
      <c r="A141" s="128"/>
      <c r="B141" s="128"/>
      <c r="C141" s="128"/>
      <c r="D141" s="118"/>
      <c r="F141" s="131"/>
      <c r="G141" s="118"/>
      <c r="H141" s="128"/>
      <c r="I141" s="129"/>
      <c r="J141" s="126"/>
      <c r="K141" s="127"/>
    </row>
    <row r="142" spans="1:11" x14ac:dyDescent="0.25">
      <c r="A142" s="128"/>
      <c r="B142" s="128"/>
      <c r="C142" s="128"/>
      <c r="D142" s="118"/>
      <c r="G142" s="118"/>
      <c r="H142" s="128"/>
      <c r="I142" s="129"/>
      <c r="J142" s="126"/>
      <c r="K142" s="127"/>
    </row>
  </sheetData>
  <mergeCells count="138">
    <mergeCell ref="A124:H124"/>
    <mergeCell ref="A125:H125"/>
    <mergeCell ref="I31:I33"/>
    <mergeCell ref="H31:H33"/>
    <mergeCell ref="B135:E135"/>
    <mergeCell ref="A128:H128"/>
    <mergeCell ref="A130:H130"/>
    <mergeCell ref="B116:H116"/>
    <mergeCell ref="A117:H117"/>
    <mergeCell ref="A118:H118"/>
    <mergeCell ref="A131:H131"/>
    <mergeCell ref="A132:H132"/>
    <mergeCell ref="A119:H119"/>
    <mergeCell ref="A120:H120"/>
    <mergeCell ref="J99:J100"/>
    <mergeCell ref="K99:K100"/>
    <mergeCell ref="D101:H101"/>
    <mergeCell ref="E99:E100"/>
    <mergeCell ref="F99:F100"/>
    <mergeCell ref="G99:G100"/>
    <mergeCell ref="B136:E136"/>
    <mergeCell ref="A133:E133"/>
    <mergeCell ref="G133:K133"/>
    <mergeCell ref="A121:H121"/>
    <mergeCell ref="A122:H122"/>
    <mergeCell ref="B97:I97"/>
    <mergeCell ref="A99:A100"/>
    <mergeCell ref="B99:B100"/>
    <mergeCell ref="C99:C100"/>
    <mergeCell ref="D99:D100"/>
    <mergeCell ref="B94:H94"/>
    <mergeCell ref="A95:H95"/>
    <mergeCell ref="A96:H96"/>
    <mergeCell ref="C89:C92"/>
    <mergeCell ref="D89:D92"/>
    <mergeCell ref="E90:E91"/>
    <mergeCell ref="F90:F91"/>
    <mergeCell ref="B87:H87"/>
    <mergeCell ref="J90:J91"/>
    <mergeCell ref="G89:G92"/>
    <mergeCell ref="A89:A92"/>
    <mergeCell ref="B89:B92"/>
    <mergeCell ref="C93:H93"/>
    <mergeCell ref="I79:I82"/>
    <mergeCell ref="A75:G75"/>
    <mergeCell ref="A76:H76"/>
    <mergeCell ref="B66:H66"/>
    <mergeCell ref="A67:H67"/>
    <mergeCell ref="K90:K91"/>
    <mergeCell ref="C83:H83"/>
    <mergeCell ref="B84:H84"/>
    <mergeCell ref="A85:H85"/>
    <mergeCell ref="A86:H86"/>
    <mergeCell ref="G79:G82"/>
    <mergeCell ref="F50:F51"/>
    <mergeCell ref="G50:G52"/>
    <mergeCell ref="E79:E82"/>
    <mergeCell ref="F79:F82"/>
    <mergeCell ref="H50:H52"/>
    <mergeCell ref="C77:K77"/>
    <mergeCell ref="J79:J80"/>
    <mergeCell ref="K79:K80"/>
    <mergeCell ref="H79:H82"/>
    <mergeCell ref="C24:J24"/>
    <mergeCell ref="B79:B82"/>
    <mergeCell ref="C79:C82"/>
    <mergeCell ref="B39:H39"/>
    <mergeCell ref="A47:H47"/>
    <mergeCell ref="B69:H69"/>
    <mergeCell ref="B48:I48"/>
    <mergeCell ref="C49:I49"/>
    <mergeCell ref="A79:A82"/>
    <mergeCell ref="D79:D82"/>
    <mergeCell ref="J17:K17"/>
    <mergeCell ref="J18:J21"/>
    <mergeCell ref="A50:A52"/>
    <mergeCell ref="B50:B52"/>
    <mergeCell ref="D17:D21"/>
    <mergeCell ref="E17:E21"/>
    <mergeCell ref="F17:F21"/>
    <mergeCell ref="G17:G21"/>
    <mergeCell ref="C50:C52"/>
    <mergeCell ref="D50:D52"/>
    <mergeCell ref="C25:C33"/>
    <mergeCell ref="D25:D33"/>
    <mergeCell ref="H26:H27"/>
    <mergeCell ref="I28:I29"/>
    <mergeCell ref="A14:K14"/>
    <mergeCell ref="A15:K15"/>
    <mergeCell ref="A17:A21"/>
    <mergeCell ref="B17:B21"/>
    <mergeCell ref="C17:C21"/>
    <mergeCell ref="H17:H21"/>
    <mergeCell ref="C34:H34"/>
    <mergeCell ref="B35:H35"/>
    <mergeCell ref="K19:K21"/>
    <mergeCell ref="I17:I21"/>
    <mergeCell ref="A22:H22"/>
    <mergeCell ref="J31:J33"/>
    <mergeCell ref="K31:K33"/>
    <mergeCell ref="A25:A33"/>
    <mergeCell ref="B25:B33"/>
    <mergeCell ref="B23:I23"/>
    <mergeCell ref="H28:H29"/>
    <mergeCell ref="B36:I36"/>
    <mergeCell ref="I26:I27"/>
    <mergeCell ref="C98:H98"/>
    <mergeCell ref="C37:D37"/>
    <mergeCell ref="F38:H38"/>
    <mergeCell ref="E25:E27"/>
    <mergeCell ref="F25:F27"/>
    <mergeCell ref="C88:M88"/>
    <mergeCell ref="G25:G27"/>
    <mergeCell ref="F28:F29"/>
    <mergeCell ref="E28:E29"/>
    <mergeCell ref="G28:G30"/>
    <mergeCell ref="F31:F33"/>
    <mergeCell ref="G31:G33"/>
    <mergeCell ref="E31:E33"/>
    <mergeCell ref="B40:H40"/>
    <mergeCell ref="C41:H41"/>
    <mergeCell ref="A42:A43"/>
    <mergeCell ref="B42:B43"/>
    <mergeCell ref="C42:C43"/>
    <mergeCell ref="D42:D43"/>
    <mergeCell ref="F42:F43"/>
    <mergeCell ref="E42:E43"/>
    <mergeCell ref="G42:G43"/>
    <mergeCell ref="J42:J43"/>
    <mergeCell ref="D44:H44"/>
    <mergeCell ref="B45:H45"/>
    <mergeCell ref="A46:H46"/>
    <mergeCell ref="H89:H92"/>
    <mergeCell ref="I89:I92"/>
    <mergeCell ref="E50:E51"/>
    <mergeCell ref="I50:I52"/>
    <mergeCell ref="C53:H53"/>
    <mergeCell ref="A68:H68"/>
  </mergeCells>
  <pageMargins left="0.7" right="0.7" top="0.75" bottom="0.75" header="0.3" footer="0.3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3"/>
  <sheetViews>
    <sheetView topLeftCell="A2" workbookViewId="0">
      <selection activeCell="G24" sqref="G24:G27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 t="s">
        <v>263</v>
      </c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 t="s">
        <v>264</v>
      </c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 t="s">
        <v>265</v>
      </c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 t="s">
        <v>299</v>
      </c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 t="s">
        <v>300</v>
      </c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266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59" t="s">
        <v>96</v>
      </c>
      <c r="B13" s="559"/>
      <c r="C13" s="559"/>
      <c r="D13" s="559"/>
      <c r="E13" s="559"/>
      <c r="F13" s="559"/>
      <c r="G13" s="559"/>
      <c r="H13" s="559"/>
      <c r="I13" s="559"/>
      <c r="J13" s="559"/>
      <c r="K13" s="559"/>
    </row>
    <row r="14" spans="1:254" ht="21" customHeight="1" x14ac:dyDescent="0.25">
      <c r="A14" s="561" t="s">
        <v>288</v>
      </c>
      <c r="B14" s="561"/>
      <c r="C14" s="561"/>
      <c r="D14" s="561"/>
      <c r="E14" s="561"/>
      <c r="F14" s="561"/>
      <c r="G14" s="561"/>
      <c r="H14" s="561"/>
      <c r="I14" s="561"/>
      <c r="J14" s="561"/>
      <c r="K14" s="56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60" t="s">
        <v>0</v>
      </c>
      <c r="B16" s="560" t="s">
        <v>1</v>
      </c>
      <c r="C16" s="560" t="s">
        <v>2</v>
      </c>
      <c r="D16" s="556" t="s">
        <v>3</v>
      </c>
      <c r="E16" s="568" t="s">
        <v>110</v>
      </c>
      <c r="F16" s="562" t="s">
        <v>111</v>
      </c>
      <c r="G16" s="556" t="s">
        <v>108</v>
      </c>
      <c r="H16" s="556" t="s">
        <v>4</v>
      </c>
      <c r="I16" s="553" t="s">
        <v>290</v>
      </c>
      <c r="J16" s="571" t="s">
        <v>112</v>
      </c>
      <c r="K16" s="572"/>
      <c r="L16" s="108"/>
    </row>
    <row r="17" spans="1:13" x14ac:dyDescent="0.25">
      <c r="A17" s="560"/>
      <c r="B17" s="560"/>
      <c r="C17" s="560"/>
      <c r="D17" s="557"/>
      <c r="E17" s="569"/>
      <c r="F17" s="563"/>
      <c r="G17" s="557"/>
      <c r="H17" s="557"/>
      <c r="I17" s="554"/>
      <c r="J17" s="565" t="s">
        <v>6</v>
      </c>
      <c r="K17" s="142" t="s">
        <v>7</v>
      </c>
      <c r="L17" s="108"/>
    </row>
    <row r="18" spans="1:13" ht="15" customHeight="1" x14ac:dyDescent="0.25">
      <c r="A18" s="560"/>
      <c r="B18" s="560"/>
      <c r="C18" s="560"/>
      <c r="D18" s="557"/>
      <c r="E18" s="569"/>
      <c r="F18" s="563"/>
      <c r="G18" s="557"/>
      <c r="H18" s="557"/>
      <c r="I18" s="554"/>
      <c r="J18" s="565"/>
      <c r="K18" s="573" t="s">
        <v>109</v>
      </c>
      <c r="L18" s="108"/>
    </row>
    <row r="19" spans="1:13" ht="29.25" customHeight="1" x14ac:dyDescent="0.25">
      <c r="A19" s="560"/>
      <c r="B19" s="560"/>
      <c r="C19" s="560"/>
      <c r="D19" s="557"/>
      <c r="E19" s="569"/>
      <c r="F19" s="563"/>
      <c r="G19" s="557"/>
      <c r="H19" s="557"/>
      <c r="I19" s="554"/>
      <c r="J19" s="565"/>
      <c r="K19" s="574"/>
      <c r="L19" s="108"/>
    </row>
    <row r="20" spans="1:13" ht="18" customHeight="1" x14ac:dyDescent="0.25">
      <c r="A20" s="560"/>
      <c r="B20" s="560"/>
      <c r="C20" s="560"/>
      <c r="D20" s="558"/>
      <c r="E20" s="570"/>
      <c r="F20" s="564"/>
      <c r="G20" s="558"/>
      <c r="H20" s="558"/>
      <c r="I20" s="555"/>
      <c r="J20" s="565"/>
      <c r="K20" s="575"/>
      <c r="L20" s="108"/>
    </row>
    <row r="21" spans="1:13" ht="15" customHeight="1" x14ac:dyDescent="0.25">
      <c r="A21" s="523" t="s">
        <v>137</v>
      </c>
      <c r="B21" s="524"/>
      <c r="C21" s="524"/>
      <c r="D21" s="524"/>
      <c r="E21" s="524"/>
      <c r="F21" s="524"/>
      <c r="G21" s="524"/>
      <c r="H21" s="525"/>
      <c r="I21" s="143"/>
      <c r="J21" s="144"/>
      <c r="K21" s="145"/>
      <c r="L21" s="108"/>
    </row>
    <row r="22" spans="1:13" x14ac:dyDescent="0.25">
      <c r="A22" s="146" t="s">
        <v>9</v>
      </c>
      <c r="B22" s="567" t="s">
        <v>124</v>
      </c>
      <c r="C22" s="567"/>
      <c r="D22" s="567"/>
      <c r="E22" s="567"/>
      <c r="F22" s="567"/>
      <c r="G22" s="567"/>
      <c r="H22" s="567"/>
      <c r="I22" s="567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533" t="s">
        <v>125</v>
      </c>
      <c r="D23" s="534"/>
      <c r="E23" s="534"/>
      <c r="F23" s="534"/>
      <c r="G23" s="534"/>
      <c r="H23" s="534"/>
      <c r="I23" s="534"/>
      <c r="J23" s="535"/>
      <c r="K23" s="148"/>
      <c r="L23" s="108"/>
    </row>
    <row r="24" spans="1:13" ht="18" customHeight="1" x14ac:dyDescent="0.25">
      <c r="A24" s="502" t="s">
        <v>9</v>
      </c>
      <c r="B24" s="502" t="s">
        <v>9</v>
      </c>
      <c r="C24" s="502" t="s">
        <v>9</v>
      </c>
      <c r="D24" s="502" t="s">
        <v>209</v>
      </c>
      <c r="E24" s="514" t="s">
        <v>98</v>
      </c>
      <c r="F24" s="499" t="s">
        <v>243</v>
      </c>
      <c r="G24" s="496" t="s">
        <v>289</v>
      </c>
      <c r="H24" s="354"/>
      <c r="I24" s="354"/>
      <c r="J24" s="354"/>
      <c r="K24" s="148"/>
      <c r="L24" s="108"/>
    </row>
    <row r="25" spans="1:13" ht="29.25" customHeight="1" x14ac:dyDescent="0.25">
      <c r="A25" s="503"/>
      <c r="B25" s="503"/>
      <c r="C25" s="503"/>
      <c r="D25" s="503"/>
      <c r="E25" s="516"/>
      <c r="F25" s="501"/>
      <c r="G25" s="497"/>
      <c r="H25" s="682" t="s">
        <v>254</v>
      </c>
      <c r="I25" s="669">
        <v>198</v>
      </c>
      <c r="J25" s="156" t="s">
        <v>244</v>
      </c>
      <c r="K25" s="157">
        <v>1100</v>
      </c>
      <c r="L25" s="108"/>
    </row>
    <row r="26" spans="1:13" ht="29.25" customHeight="1" x14ac:dyDescent="0.25">
      <c r="A26" s="503"/>
      <c r="B26" s="503"/>
      <c r="C26" s="503"/>
      <c r="D26" s="503"/>
      <c r="E26" s="153" t="s">
        <v>99</v>
      </c>
      <c r="F26" s="154" t="s">
        <v>134</v>
      </c>
      <c r="G26" s="497"/>
      <c r="H26" s="683"/>
      <c r="I26" s="671"/>
      <c r="J26" s="156" t="s">
        <v>240</v>
      </c>
      <c r="K26" s="157">
        <v>300</v>
      </c>
      <c r="L26" s="108"/>
      <c r="M26" s="106"/>
    </row>
    <row r="27" spans="1:13" ht="27.75" customHeight="1" x14ac:dyDescent="0.25">
      <c r="A27" s="504"/>
      <c r="B27" s="504"/>
      <c r="C27" s="504"/>
      <c r="D27" s="504"/>
      <c r="E27" s="153" t="s">
        <v>100</v>
      </c>
      <c r="F27" s="154" t="s">
        <v>135</v>
      </c>
      <c r="G27" s="498"/>
      <c r="H27" s="296" t="s">
        <v>40</v>
      </c>
      <c r="I27" s="308">
        <v>21.9</v>
      </c>
      <c r="J27" s="165" t="s">
        <v>241</v>
      </c>
      <c r="K27" s="166">
        <v>71</v>
      </c>
      <c r="L27" s="108"/>
    </row>
    <row r="28" spans="1:13" ht="81.75" hidden="1" customHeight="1" x14ac:dyDescent="0.25">
      <c r="A28" s="167" t="s">
        <v>9</v>
      </c>
      <c r="B28" s="167" t="s">
        <v>9</v>
      </c>
      <c r="C28" s="167" t="s">
        <v>10</v>
      </c>
      <c r="D28" s="163" t="s">
        <v>126</v>
      </c>
      <c r="E28" s="153" t="s">
        <v>98</v>
      </c>
      <c r="F28" s="154" t="s">
        <v>131</v>
      </c>
      <c r="G28" s="167" t="s">
        <v>130</v>
      </c>
      <c r="H28" s="304"/>
      <c r="I28" s="305"/>
      <c r="J28" s="165" t="s">
        <v>197</v>
      </c>
      <c r="K28" s="166" t="s">
        <v>129</v>
      </c>
      <c r="L28" s="108"/>
      <c r="M28" s="104"/>
    </row>
    <row r="29" spans="1:13" ht="27.75" customHeight="1" x14ac:dyDescent="0.25">
      <c r="A29" s="566" t="s">
        <v>9</v>
      </c>
      <c r="B29" s="566" t="s">
        <v>9</v>
      </c>
      <c r="C29" s="566" t="s">
        <v>11</v>
      </c>
      <c r="D29" s="536" t="s">
        <v>198</v>
      </c>
      <c r="E29" s="514" t="s">
        <v>98</v>
      </c>
      <c r="F29" s="551" t="s">
        <v>211</v>
      </c>
      <c r="G29" s="536" t="s">
        <v>132</v>
      </c>
      <c r="H29" s="304" t="s">
        <v>41</v>
      </c>
      <c r="I29" s="305">
        <v>0.1</v>
      </c>
      <c r="J29" s="172" t="s">
        <v>226</v>
      </c>
      <c r="K29" s="166">
        <v>6</v>
      </c>
      <c r="L29" s="108"/>
      <c r="M29" s="104"/>
    </row>
    <row r="30" spans="1:13" ht="34.5" customHeight="1" x14ac:dyDescent="0.25">
      <c r="A30" s="566"/>
      <c r="B30" s="566"/>
      <c r="C30" s="566"/>
      <c r="D30" s="538"/>
      <c r="E30" s="516"/>
      <c r="F30" s="552"/>
      <c r="G30" s="538"/>
      <c r="H30" s="304" t="s">
        <v>39</v>
      </c>
      <c r="I30" s="305">
        <v>37.5</v>
      </c>
      <c r="J30" s="172" t="s">
        <v>221</v>
      </c>
      <c r="K30" s="166">
        <v>8</v>
      </c>
      <c r="L30" s="108"/>
    </row>
    <row r="31" spans="1:13" ht="41.25" customHeight="1" x14ac:dyDescent="0.25">
      <c r="A31" s="502" t="s">
        <v>9</v>
      </c>
      <c r="B31" s="502" t="s">
        <v>9</v>
      </c>
      <c r="C31" s="502" t="s">
        <v>127</v>
      </c>
      <c r="D31" s="536" t="s">
        <v>296</v>
      </c>
      <c r="E31" s="514" t="s">
        <v>98</v>
      </c>
      <c r="F31" s="551" t="s">
        <v>245</v>
      </c>
      <c r="G31" s="536" t="s">
        <v>297</v>
      </c>
      <c r="H31" s="682" t="s">
        <v>40</v>
      </c>
      <c r="I31" s="669">
        <v>42</v>
      </c>
      <c r="J31" s="165" t="s">
        <v>225</v>
      </c>
      <c r="K31" s="174">
        <v>520</v>
      </c>
      <c r="L31" s="108"/>
    </row>
    <row r="32" spans="1:13" ht="61.5" customHeight="1" x14ac:dyDescent="0.25">
      <c r="A32" s="504"/>
      <c r="B32" s="504"/>
      <c r="C32" s="504"/>
      <c r="D32" s="538"/>
      <c r="E32" s="516"/>
      <c r="F32" s="552"/>
      <c r="G32" s="538"/>
      <c r="H32" s="683"/>
      <c r="I32" s="671"/>
      <c r="J32" s="175" t="s">
        <v>298</v>
      </c>
      <c r="K32" s="166">
        <v>20</v>
      </c>
      <c r="L32" s="108"/>
    </row>
    <row r="33" spans="1:13" x14ac:dyDescent="0.25">
      <c r="A33" s="146" t="s">
        <v>9</v>
      </c>
      <c r="B33" s="146" t="s">
        <v>9</v>
      </c>
      <c r="C33" s="578" t="s">
        <v>12</v>
      </c>
      <c r="D33" s="578"/>
      <c r="E33" s="578"/>
      <c r="F33" s="578"/>
      <c r="G33" s="578"/>
      <c r="H33" s="578"/>
      <c r="I33" s="176">
        <f>SUM(I25+I27+I29+I30+I31)</f>
        <v>299.5</v>
      </c>
      <c r="J33" s="147"/>
      <c r="K33" s="148"/>
    </row>
    <row r="34" spans="1:13" x14ac:dyDescent="0.25">
      <c r="A34" s="146" t="s">
        <v>9</v>
      </c>
      <c r="B34" s="578" t="s">
        <v>13</v>
      </c>
      <c r="C34" s="578"/>
      <c r="D34" s="578"/>
      <c r="E34" s="578"/>
      <c r="F34" s="578"/>
      <c r="G34" s="578"/>
      <c r="H34" s="578"/>
      <c r="I34" s="176">
        <f>SUM(I33)</f>
        <v>299.5</v>
      </c>
      <c r="J34" s="147"/>
      <c r="K34" s="148"/>
    </row>
    <row r="35" spans="1:13" ht="18" hidden="1" customHeight="1" x14ac:dyDescent="0.25">
      <c r="A35" s="177" t="s">
        <v>11</v>
      </c>
      <c r="B35" s="576" t="s">
        <v>255</v>
      </c>
      <c r="C35" s="576"/>
      <c r="D35" s="576"/>
      <c r="E35" s="576"/>
      <c r="F35" s="576"/>
      <c r="G35" s="576"/>
      <c r="H35" s="576"/>
      <c r="I35" s="577"/>
      <c r="J35" s="178"/>
      <c r="K35" s="179"/>
    </row>
    <row r="36" spans="1:13" ht="42" hidden="1" customHeight="1" x14ac:dyDescent="0.25">
      <c r="A36" s="180" t="s">
        <v>11</v>
      </c>
      <c r="B36" s="181" t="s">
        <v>9</v>
      </c>
      <c r="C36" s="597" t="s">
        <v>256</v>
      </c>
      <c r="D36" s="598"/>
      <c r="E36" s="182">
        <v>1</v>
      </c>
      <c r="F36" s="183" t="s">
        <v>259</v>
      </c>
      <c r="G36" s="182" t="s">
        <v>260</v>
      </c>
      <c r="H36" s="184" t="s">
        <v>39</v>
      </c>
      <c r="I36" s="184">
        <v>0</v>
      </c>
      <c r="J36" s="182" t="s">
        <v>261</v>
      </c>
      <c r="K36" s="185">
        <v>30</v>
      </c>
    </row>
    <row r="37" spans="1:13" ht="18" hidden="1" customHeight="1" x14ac:dyDescent="0.25">
      <c r="A37" s="180"/>
      <c r="B37" s="186"/>
      <c r="C37" s="339"/>
      <c r="D37" s="339"/>
      <c r="E37" s="339"/>
      <c r="F37" s="599" t="s">
        <v>257</v>
      </c>
      <c r="G37" s="599"/>
      <c r="H37" s="599"/>
      <c r="I37" s="188">
        <v>0</v>
      </c>
      <c r="J37" s="178"/>
      <c r="K37" s="179"/>
    </row>
    <row r="38" spans="1:13" ht="18" customHeight="1" x14ac:dyDescent="0.25">
      <c r="A38" s="189"/>
      <c r="B38" s="600" t="s">
        <v>258</v>
      </c>
      <c r="C38" s="600"/>
      <c r="D38" s="600"/>
      <c r="E38" s="600"/>
      <c r="F38" s="600"/>
      <c r="G38" s="600"/>
      <c r="H38" s="600"/>
      <c r="I38" s="190">
        <f>SUM(I37+I34)</f>
        <v>299.5</v>
      </c>
      <c r="J38" s="191"/>
      <c r="K38" s="192"/>
    </row>
    <row r="39" spans="1:13" ht="26.25" customHeight="1" x14ac:dyDescent="0.25">
      <c r="A39" s="523" t="s">
        <v>136</v>
      </c>
      <c r="B39" s="524"/>
      <c r="C39" s="524"/>
      <c r="D39" s="524"/>
      <c r="E39" s="524"/>
      <c r="F39" s="524"/>
      <c r="G39" s="524"/>
      <c r="H39" s="525"/>
      <c r="I39" s="143"/>
      <c r="J39" s="193"/>
      <c r="K39" s="194"/>
    </row>
    <row r="40" spans="1:13" s="108" customFormat="1" ht="15.75" customHeight="1" x14ac:dyDescent="0.25">
      <c r="A40" s="324" t="s">
        <v>9</v>
      </c>
      <c r="B40" s="736" t="s">
        <v>138</v>
      </c>
      <c r="C40" s="737"/>
      <c r="D40" s="737"/>
      <c r="E40" s="737"/>
      <c r="F40" s="737"/>
      <c r="G40" s="737"/>
      <c r="H40" s="737"/>
      <c r="I40" s="738"/>
      <c r="J40" s="325"/>
      <c r="K40" s="326"/>
    </row>
    <row r="41" spans="1:13" s="108" customFormat="1" ht="17.25" customHeight="1" x14ac:dyDescent="0.25">
      <c r="A41" s="324" t="s">
        <v>9</v>
      </c>
      <c r="B41" s="324" t="s">
        <v>10</v>
      </c>
      <c r="C41" s="736" t="s">
        <v>139</v>
      </c>
      <c r="D41" s="737"/>
      <c r="E41" s="737"/>
      <c r="F41" s="737"/>
      <c r="G41" s="737"/>
      <c r="H41" s="737"/>
      <c r="I41" s="737"/>
      <c r="J41" s="738"/>
      <c r="K41" s="326"/>
      <c r="M41" s="109"/>
    </row>
    <row r="42" spans="1:13" ht="62.25" hidden="1" customHeight="1" x14ac:dyDescent="0.25">
      <c r="A42" s="340" t="s">
        <v>9</v>
      </c>
      <c r="B42" s="340" t="s">
        <v>9</v>
      </c>
      <c r="C42" s="340" t="s">
        <v>9</v>
      </c>
      <c r="D42" s="341" t="s">
        <v>140</v>
      </c>
      <c r="E42" s="328" t="s">
        <v>98</v>
      </c>
      <c r="F42" s="323" t="s">
        <v>142</v>
      </c>
      <c r="G42" s="329" t="s">
        <v>141</v>
      </c>
      <c r="H42" s="330"/>
      <c r="I42" s="331"/>
      <c r="J42" s="332" t="s">
        <v>143</v>
      </c>
      <c r="K42" s="326" t="s">
        <v>144</v>
      </c>
    </row>
    <row r="43" spans="1:13" ht="28.5" customHeight="1" x14ac:dyDescent="0.25">
      <c r="A43" s="718" t="s">
        <v>9</v>
      </c>
      <c r="B43" s="718" t="s">
        <v>9</v>
      </c>
      <c r="C43" s="718" t="s">
        <v>11</v>
      </c>
      <c r="D43" s="739" t="s">
        <v>212</v>
      </c>
      <c r="E43" s="328" t="s">
        <v>98</v>
      </c>
      <c r="F43" s="323" t="s">
        <v>213</v>
      </c>
      <c r="G43" s="728" t="s">
        <v>141</v>
      </c>
      <c r="H43" s="733" t="s">
        <v>39</v>
      </c>
      <c r="I43" s="730">
        <v>1.5</v>
      </c>
      <c r="J43" s="320" t="s">
        <v>233</v>
      </c>
      <c r="K43" s="321" t="s">
        <v>224</v>
      </c>
    </row>
    <row r="44" spans="1:13" ht="27" customHeight="1" x14ac:dyDescent="0.25">
      <c r="A44" s="719"/>
      <c r="B44" s="719"/>
      <c r="C44" s="719"/>
      <c r="D44" s="740"/>
      <c r="E44" s="328" t="s">
        <v>99</v>
      </c>
      <c r="F44" s="323" t="s">
        <v>214</v>
      </c>
      <c r="G44" s="729"/>
      <c r="H44" s="735"/>
      <c r="I44" s="731"/>
      <c r="J44" s="320" t="s">
        <v>223</v>
      </c>
      <c r="K44" s="321" t="s">
        <v>291</v>
      </c>
    </row>
    <row r="45" spans="1:13" ht="14.25" customHeight="1" x14ac:dyDescent="0.25">
      <c r="A45" s="324" t="s">
        <v>9</v>
      </c>
      <c r="B45" s="324" t="s">
        <v>10</v>
      </c>
      <c r="C45" s="741" t="s">
        <v>12</v>
      </c>
      <c r="D45" s="742"/>
      <c r="E45" s="742"/>
      <c r="F45" s="742"/>
      <c r="G45" s="742"/>
      <c r="H45" s="743"/>
      <c r="I45" s="333">
        <f>SUM(I43)</f>
        <v>1.5</v>
      </c>
      <c r="J45" s="325"/>
      <c r="K45" s="326"/>
    </row>
    <row r="46" spans="1:13" ht="15" customHeight="1" x14ac:dyDescent="0.25">
      <c r="A46" s="324" t="s">
        <v>9</v>
      </c>
      <c r="B46" s="741" t="s">
        <v>13</v>
      </c>
      <c r="C46" s="742"/>
      <c r="D46" s="742"/>
      <c r="E46" s="742"/>
      <c r="F46" s="742"/>
      <c r="G46" s="742"/>
      <c r="H46" s="743"/>
      <c r="I46" s="333">
        <f>SUM(I45)</f>
        <v>1.5</v>
      </c>
      <c r="J46" s="325"/>
      <c r="K46" s="326"/>
    </row>
    <row r="47" spans="1:13" ht="15" customHeight="1" x14ac:dyDescent="0.25">
      <c r="A47" s="517" t="s">
        <v>239</v>
      </c>
      <c r="B47" s="518"/>
      <c r="C47" s="518"/>
      <c r="D47" s="518"/>
      <c r="E47" s="518"/>
      <c r="F47" s="518"/>
      <c r="G47" s="518"/>
      <c r="H47" s="519"/>
      <c r="I47" s="297">
        <f>SUM(I46)</f>
        <v>1.5</v>
      </c>
      <c r="J47" s="191"/>
      <c r="K47" s="192"/>
    </row>
    <row r="48" spans="1:13" ht="23.25" customHeight="1" x14ac:dyDescent="0.25">
      <c r="A48" s="523" t="s">
        <v>145</v>
      </c>
      <c r="B48" s="524"/>
      <c r="C48" s="524"/>
      <c r="D48" s="524"/>
      <c r="E48" s="524"/>
      <c r="F48" s="524"/>
      <c r="G48" s="524"/>
      <c r="H48" s="525"/>
      <c r="I48" s="143"/>
      <c r="J48" s="193"/>
      <c r="K48" s="194"/>
    </row>
    <row r="49" spans="1:11" ht="15" customHeight="1" x14ac:dyDescent="0.25">
      <c r="A49" s="324" t="s">
        <v>9</v>
      </c>
      <c r="B49" s="736" t="s">
        <v>146</v>
      </c>
      <c r="C49" s="737"/>
      <c r="D49" s="737"/>
      <c r="E49" s="737"/>
      <c r="F49" s="737"/>
      <c r="G49" s="737"/>
      <c r="H49" s="737"/>
      <c r="I49" s="738"/>
      <c r="J49" s="325"/>
      <c r="K49" s="326"/>
    </row>
    <row r="50" spans="1:11" ht="15" customHeight="1" x14ac:dyDescent="0.25">
      <c r="A50" s="327" t="s">
        <v>9</v>
      </c>
      <c r="B50" s="327" t="s">
        <v>11</v>
      </c>
      <c r="C50" s="744" t="s">
        <v>147</v>
      </c>
      <c r="D50" s="745"/>
      <c r="E50" s="737"/>
      <c r="F50" s="737"/>
      <c r="G50" s="737"/>
      <c r="H50" s="737"/>
      <c r="I50" s="738"/>
      <c r="J50" s="325"/>
      <c r="K50" s="326"/>
    </row>
    <row r="51" spans="1:11" ht="29.25" customHeight="1" x14ac:dyDescent="0.25">
      <c r="A51" s="718" t="s">
        <v>9</v>
      </c>
      <c r="B51" s="748">
        <v>1</v>
      </c>
      <c r="C51" s="718" t="s">
        <v>148</v>
      </c>
      <c r="D51" s="739" t="s">
        <v>246</v>
      </c>
      <c r="E51" s="724" t="s">
        <v>98</v>
      </c>
      <c r="F51" s="752" t="s">
        <v>151</v>
      </c>
      <c r="G51" s="728" t="s">
        <v>294</v>
      </c>
      <c r="H51" s="733" t="s">
        <v>39</v>
      </c>
      <c r="I51" s="730">
        <v>30</v>
      </c>
      <c r="J51" s="320" t="s">
        <v>215</v>
      </c>
      <c r="K51" s="321">
        <v>20</v>
      </c>
    </row>
    <row r="52" spans="1:11" ht="37.5" customHeight="1" x14ac:dyDescent="0.25">
      <c r="A52" s="747"/>
      <c r="B52" s="749"/>
      <c r="C52" s="747"/>
      <c r="D52" s="751"/>
      <c r="E52" s="725"/>
      <c r="F52" s="753"/>
      <c r="G52" s="732"/>
      <c r="H52" s="734"/>
      <c r="I52" s="746"/>
      <c r="J52" s="320" t="s">
        <v>253</v>
      </c>
      <c r="K52" s="321" t="s">
        <v>292</v>
      </c>
    </row>
    <row r="53" spans="1:11" ht="42" customHeight="1" x14ac:dyDescent="0.25">
      <c r="A53" s="719"/>
      <c r="B53" s="750"/>
      <c r="C53" s="719"/>
      <c r="D53" s="740"/>
      <c r="E53" s="322">
        <v>2</v>
      </c>
      <c r="F53" s="323" t="s">
        <v>152</v>
      </c>
      <c r="G53" s="729"/>
      <c r="H53" s="735"/>
      <c r="I53" s="731"/>
      <c r="J53" s="320" t="s">
        <v>242</v>
      </c>
      <c r="K53" s="321">
        <v>7</v>
      </c>
    </row>
    <row r="54" spans="1:11" ht="14.25" customHeight="1" x14ac:dyDescent="0.25">
      <c r="A54" s="210" t="s">
        <v>9</v>
      </c>
      <c r="B54" s="210" t="s">
        <v>11</v>
      </c>
      <c r="C54" s="601" t="s">
        <v>12</v>
      </c>
      <c r="D54" s="602"/>
      <c r="E54" s="521"/>
      <c r="F54" s="521"/>
      <c r="G54" s="521"/>
      <c r="H54" s="522"/>
      <c r="I54" s="298">
        <f>SUM(I51)</f>
        <v>30</v>
      </c>
      <c r="J54" s="147"/>
      <c r="K54" s="148"/>
    </row>
    <row r="55" spans="1:11" ht="15" hidden="1" customHeight="1" x14ac:dyDescent="0.3">
      <c r="A55" s="146" t="s">
        <v>9</v>
      </c>
      <c r="B55" s="201" t="s">
        <v>13</v>
      </c>
      <c r="C55" s="202"/>
      <c r="D55" s="211"/>
      <c r="E55" s="212"/>
      <c r="F55" s="211"/>
      <c r="G55" s="202"/>
      <c r="H55" s="213"/>
      <c r="I55" s="298"/>
      <c r="J55" s="147"/>
      <c r="K55" s="148"/>
    </row>
    <row r="56" spans="1:11" ht="15" hidden="1" customHeight="1" x14ac:dyDescent="0.25">
      <c r="A56" s="334" t="s">
        <v>33</v>
      </c>
      <c r="B56" s="335"/>
      <c r="C56" s="335"/>
      <c r="D56" s="216"/>
      <c r="E56" s="217"/>
      <c r="F56" s="216"/>
      <c r="G56" s="335"/>
      <c r="H56" s="218"/>
      <c r="I56" s="299"/>
      <c r="J56" s="191"/>
      <c r="K56" s="192"/>
    </row>
    <row r="57" spans="1:11" ht="15" hidden="1" customHeight="1" x14ac:dyDescent="0.25">
      <c r="A57" s="336" t="s">
        <v>97</v>
      </c>
      <c r="B57" s="337"/>
      <c r="C57" s="337"/>
      <c r="D57" s="222"/>
      <c r="E57" s="223"/>
      <c r="F57" s="222"/>
      <c r="G57" s="337"/>
      <c r="H57" s="338"/>
      <c r="I57" s="300"/>
      <c r="J57" s="193"/>
      <c r="K57" s="194"/>
    </row>
    <row r="58" spans="1:11" ht="15" hidden="1" customHeight="1" x14ac:dyDescent="0.3">
      <c r="A58" s="146" t="s">
        <v>9</v>
      </c>
      <c r="B58" s="149" t="s">
        <v>101</v>
      </c>
      <c r="C58" s="150"/>
      <c r="D58" s="225"/>
      <c r="E58" s="226"/>
      <c r="F58" s="225"/>
      <c r="G58" s="150"/>
      <c r="H58" s="150"/>
      <c r="I58" s="301"/>
      <c r="J58" s="147"/>
      <c r="K58" s="148"/>
    </row>
    <row r="59" spans="1:11" ht="52.5" hidden="1" customHeight="1" x14ac:dyDescent="0.3">
      <c r="A59" s="146" t="s">
        <v>9</v>
      </c>
      <c r="B59" s="146" t="s">
        <v>127</v>
      </c>
      <c r="C59" s="149" t="s">
        <v>149</v>
      </c>
      <c r="D59" s="225"/>
      <c r="E59" s="226"/>
      <c r="F59" s="225"/>
      <c r="G59" s="150"/>
      <c r="H59" s="150"/>
      <c r="I59" s="301"/>
      <c r="J59" s="147"/>
      <c r="K59" s="148"/>
    </row>
    <row r="60" spans="1:11" ht="42" hidden="1" customHeight="1" x14ac:dyDescent="0.25">
      <c r="A60" s="195" t="s">
        <v>9</v>
      </c>
      <c r="B60" s="195" t="s">
        <v>9</v>
      </c>
      <c r="C60" s="195" t="s">
        <v>9</v>
      </c>
      <c r="D60" s="152" t="s">
        <v>150</v>
      </c>
      <c r="E60" s="153" t="s">
        <v>98</v>
      </c>
      <c r="F60" s="154" t="s">
        <v>156</v>
      </c>
      <c r="G60" s="167" t="s">
        <v>154</v>
      </c>
      <c r="H60" s="168"/>
      <c r="I60" s="302"/>
      <c r="J60" s="197" t="s">
        <v>155</v>
      </c>
      <c r="K60" s="228" t="s">
        <v>159</v>
      </c>
    </row>
    <row r="61" spans="1:11" ht="20.25" hidden="1" customHeight="1" x14ac:dyDescent="0.25">
      <c r="A61" s="206"/>
      <c r="B61" s="206"/>
      <c r="C61" s="206"/>
      <c r="D61" s="159"/>
      <c r="E61" s="153" t="s">
        <v>99</v>
      </c>
      <c r="F61" s="154" t="s">
        <v>153</v>
      </c>
      <c r="G61" s="167" t="s">
        <v>154</v>
      </c>
      <c r="H61" s="168"/>
      <c r="I61" s="302"/>
      <c r="J61" s="229" t="s">
        <v>158</v>
      </c>
      <c r="K61" s="230" t="s">
        <v>157</v>
      </c>
    </row>
    <row r="62" spans="1:11" ht="11.25" hidden="1" customHeight="1" x14ac:dyDescent="0.25">
      <c r="A62" s="199"/>
      <c r="B62" s="199"/>
      <c r="C62" s="199"/>
      <c r="D62" s="163"/>
      <c r="E62" s="153" t="s">
        <v>100</v>
      </c>
      <c r="F62" s="154" t="s">
        <v>104</v>
      </c>
      <c r="G62" s="167"/>
      <c r="H62" s="168"/>
      <c r="I62" s="302"/>
      <c r="J62" s="147"/>
      <c r="K62" s="148"/>
    </row>
    <row r="63" spans="1:11" ht="20.25" hidden="1" customHeight="1" x14ac:dyDescent="0.25">
      <c r="A63" s="151" t="s">
        <v>9</v>
      </c>
      <c r="B63" s="151" t="s">
        <v>9</v>
      </c>
      <c r="C63" s="151" t="s">
        <v>10</v>
      </c>
      <c r="D63" s="152" t="s">
        <v>103</v>
      </c>
      <c r="E63" s="153" t="s">
        <v>98</v>
      </c>
      <c r="F63" s="154" t="s">
        <v>104</v>
      </c>
      <c r="G63" s="167"/>
      <c r="H63" s="168"/>
      <c r="I63" s="302"/>
      <c r="J63" s="147"/>
      <c r="K63" s="148"/>
    </row>
    <row r="64" spans="1:11" ht="20.25" hidden="1" customHeight="1" x14ac:dyDescent="0.25">
      <c r="A64" s="158"/>
      <c r="B64" s="158"/>
      <c r="C64" s="158"/>
      <c r="D64" s="159"/>
      <c r="E64" s="153" t="s">
        <v>99</v>
      </c>
      <c r="F64" s="154" t="s">
        <v>104</v>
      </c>
      <c r="G64" s="231"/>
      <c r="H64" s="232"/>
      <c r="I64" s="302"/>
      <c r="J64" s="147"/>
      <c r="K64" s="148"/>
    </row>
    <row r="65" spans="1:11" ht="20.25" hidden="1" customHeight="1" x14ac:dyDescent="0.25">
      <c r="A65" s="162"/>
      <c r="B65" s="162"/>
      <c r="C65" s="162"/>
      <c r="D65" s="163"/>
      <c r="E65" s="153" t="s">
        <v>100</v>
      </c>
      <c r="F65" s="154" t="s">
        <v>104</v>
      </c>
      <c r="G65" s="231"/>
      <c r="H65" s="232"/>
      <c r="I65" s="302"/>
      <c r="J65" s="147"/>
      <c r="K65" s="148"/>
    </row>
    <row r="66" spans="1:11" ht="0.75" customHeight="1" x14ac:dyDescent="0.3">
      <c r="A66" s="146" t="s">
        <v>9</v>
      </c>
      <c r="B66" s="146" t="s">
        <v>127</v>
      </c>
      <c r="C66" s="201" t="s">
        <v>12</v>
      </c>
      <c r="D66" s="211"/>
      <c r="E66" s="212"/>
      <c r="F66" s="211"/>
      <c r="G66" s="202"/>
      <c r="H66" s="213"/>
      <c r="I66" s="298">
        <f>SUM(I60+I61)</f>
        <v>0</v>
      </c>
      <c r="J66" s="147"/>
      <c r="K66" s="148"/>
    </row>
    <row r="67" spans="1:11" ht="15" customHeight="1" x14ac:dyDescent="0.25">
      <c r="A67" s="146" t="s">
        <v>9</v>
      </c>
      <c r="B67" s="520" t="s">
        <v>13</v>
      </c>
      <c r="C67" s="521"/>
      <c r="D67" s="521"/>
      <c r="E67" s="521"/>
      <c r="F67" s="521"/>
      <c r="G67" s="521"/>
      <c r="H67" s="522"/>
      <c r="I67" s="298">
        <f>SUM(I54)</f>
        <v>30</v>
      </c>
      <c r="J67" s="147"/>
      <c r="K67" s="148"/>
    </row>
    <row r="68" spans="1:11" ht="15" customHeight="1" x14ac:dyDescent="0.25">
      <c r="A68" s="517" t="s">
        <v>238</v>
      </c>
      <c r="B68" s="518"/>
      <c r="C68" s="518"/>
      <c r="D68" s="518"/>
      <c r="E68" s="518"/>
      <c r="F68" s="518"/>
      <c r="G68" s="518"/>
      <c r="H68" s="519"/>
      <c r="I68" s="303">
        <f>SUM(I67)</f>
        <v>30</v>
      </c>
      <c r="J68" s="191"/>
      <c r="K68" s="192"/>
    </row>
    <row r="69" spans="1:11" ht="20.25" customHeight="1" x14ac:dyDescent="0.25">
      <c r="A69" s="523" t="s">
        <v>160</v>
      </c>
      <c r="B69" s="524"/>
      <c r="C69" s="524"/>
      <c r="D69" s="524"/>
      <c r="E69" s="524"/>
      <c r="F69" s="524"/>
      <c r="G69" s="524"/>
      <c r="H69" s="525"/>
      <c r="I69" s="143"/>
      <c r="J69" s="193"/>
      <c r="K69" s="194"/>
    </row>
    <row r="70" spans="1:11" ht="16.5" customHeight="1" x14ac:dyDescent="0.25">
      <c r="A70" s="146" t="s">
        <v>9</v>
      </c>
      <c r="B70" s="533" t="s">
        <v>161</v>
      </c>
      <c r="C70" s="534"/>
      <c r="D70" s="534"/>
      <c r="E70" s="534"/>
      <c r="F70" s="534"/>
      <c r="G70" s="534"/>
      <c r="H70" s="534"/>
      <c r="I70" s="227"/>
      <c r="J70" s="147"/>
      <c r="K70" s="148"/>
    </row>
    <row r="71" spans="1:11" ht="33.75" hidden="1" customHeight="1" x14ac:dyDescent="0.3">
      <c r="A71" s="146" t="s">
        <v>9</v>
      </c>
      <c r="B71" s="146" t="s">
        <v>9</v>
      </c>
      <c r="C71" s="149" t="s">
        <v>162</v>
      </c>
      <c r="D71" s="225"/>
      <c r="E71" s="226"/>
      <c r="F71" s="225"/>
      <c r="G71" s="150"/>
      <c r="H71" s="150"/>
      <c r="I71" s="227"/>
      <c r="J71" s="147"/>
      <c r="K71" s="148"/>
    </row>
    <row r="72" spans="1:11" ht="33.75" hidden="1" customHeight="1" x14ac:dyDescent="0.25">
      <c r="A72" s="195" t="s">
        <v>9</v>
      </c>
      <c r="B72" s="195" t="s">
        <v>9</v>
      </c>
      <c r="C72" s="195" t="s">
        <v>9</v>
      </c>
      <c r="D72" s="152" t="s">
        <v>163</v>
      </c>
      <c r="E72" s="153" t="s">
        <v>98</v>
      </c>
      <c r="F72" s="154" t="s">
        <v>169</v>
      </c>
      <c r="G72" s="167" t="s">
        <v>171</v>
      </c>
      <c r="H72" s="168"/>
      <c r="I72" s="196"/>
      <c r="J72" s="229" t="s">
        <v>170</v>
      </c>
      <c r="K72" s="228" t="s">
        <v>172</v>
      </c>
    </row>
    <row r="73" spans="1:11" ht="31.5" hidden="1" customHeight="1" x14ac:dyDescent="0.25">
      <c r="A73" s="151" t="s">
        <v>9</v>
      </c>
      <c r="B73" s="151" t="s">
        <v>9</v>
      </c>
      <c r="C73" s="151" t="s">
        <v>10</v>
      </c>
      <c r="D73" s="152" t="s">
        <v>164</v>
      </c>
      <c r="E73" s="153" t="s">
        <v>98</v>
      </c>
      <c r="F73" s="154" t="s">
        <v>174</v>
      </c>
      <c r="G73" s="167" t="s">
        <v>173</v>
      </c>
      <c r="H73" s="168"/>
      <c r="I73" s="196"/>
      <c r="J73" s="233" t="s">
        <v>175</v>
      </c>
      <c r="K73" s="230" t="s">
        <v>180</v>
      </c>
    </row>
    <row r="74" spans="1:11" ht="32.25" hidden="1" customHeight="1" x14ac:dyDescent="0.3">
      <c r="A74" s="146" t="s">
        <v>9</v>
      </c>
      <c r="B74" s="146" t="s">
        <v>9</v>
      </c>
      <c r="C74" s="201" t="s">
        <v>12</v>
      </c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6.25" hidden="1" customHeight="1" x14ac:dyDescent="0.3">
      <c r="A75" s="146" t="s">
        <v>9</v>
      </c>
      <c r="B75" s="201" t="s">
        <v>13</v>
      </c>
      <c r="C75" s="202"/>
      <c r="D75" s="211"/>
      <c r="E75" s="212"/>
      <c r="F75" s="211"/>
      <c r="G75" s="202"/>
      <c r="H75" s="213"/>
      <c r="I75" s="203">
        <f>SUM(I73+I74)</f>
        <v>0</v>
      </c>
      <c r="J75" s="147"/>
      <c r="K75" s="148"/>
    </row>
    <row r="76" spans="1:11" ht="23.25" hidden="1" customHeight="1" x14ac:dyDescent="0.25">
      <c r="A76" s="611" t="s">
        <v>33</v>
      </c>
      <c r="B76" s="612"/>
      <c r="C76" s="612"/>
      <c r="D76" s="612"/>
      <c r="E76" s="612"/>
      <c r="F76" s="612"/>
      <c r="G76" s="612"/>
      <c r="H76" s="218"/>
      <c r="I76" s="219"/>
      <c r="J76" s="191"/>
      <c r="K76" s="192"/>
    </row>
    <row r="77" spans="1:11" ht="17.25" hidden="1" customHeight="1" x14ac:dyDescent="0.25">
      <c r="A77" s="547" t="s">
        <v>97</v>
      </c>
      <c r="B77" s="548"/>
      <c r="C77" s="548"/>
      <c r="D77" s="548"/>
      <c r="E77" s="548"/>
      <c r="F77" s="548"/>
      <c r="G77" s="548"/>
      <c r="H77" s="549"/>
      <c r="I77" s="143"/>
      <c r="J77" s="193"/>
      <c r="K77" s="194"/>
    </row>
    <row r="78" spans="1:11" ht="15" customHeight="1" x14ac:dyDescent="0.25">
      <c r="A78" s="146" t="s">
        <v>10</v>
      </c>
      <c r="B78" s="533" t="s">
        <v>165</v>
      </c>
      <c r="C78" s="534"/>
      <c r="D78" s="534"/>
      <c r="E78" s="534"/>
      <c r="F78" s="534"/>
      <c r="G78" s="534"/>
      <c r="H78" s="534"/>
      <c r="I78" s="227"/>
      <c r="J78" s="147"/>
      <c r="K78" s="148"/>
    </row>
    <row r="79" spans="1:11" ht="19.5" customHeight="1" x14ac:dyDescent="0.25">
      <c r="A79" s="146" t="s">
        <v>9</v>
      </c>
      <c r="B79" s="146" t="s">
        <v>9</v>
      </c>
      <c r="C79" s="533" t="s">
        <v>166</v>
      </c>
      <c r="D79" s="534"/>
      <c r="E79" s="534"/>
      <c r="F79" s="534"/>
      <c r="G79" s="534"/>
      <c r="H79" s="534"/>
      <c r="I79" s="535"/>
      <c r="J79" s="197"/>
      <c r="K79" s="148"/>
    </row>
    <row r="80" spans="1:11" ht="54.75" hidden="1" customHeight="1" x14ac:dyDescent="0.25">
      <c r="A80" s="195" t="s">
        <v>9</v>
      </c>
      <c r="B80" s="195" t="s">
        <v>9</v>
      </c>
      <c r="C80" s="195" t="s">
        <v>9</v>
      </c>
      <c r="D80" s="152" t="s">
        <v>167</v>
      </c>
      <c r="E80" s="170" t="s">
        <v>98</v>
      </c>
      <c r="F80" s="171" t="s">
        <v>177</v>
      </c>
      <c r="G80" s="152" t="s">
        <v>181</v>
      </c>
      <c r="H80" s="155"/>
      <c r="I80" s="198"/>
      <c r="J80" s="233" t="s">
        <v>176</v>
      </c>
      <c r="K80" s="230" t="s">
        <v>178</v>
      </c>
    </row>
    <row r="81" spans="1:14" ht="27" customHeight="1" x14ac:dyDescent="0.25">
      <c r="A81" s="718" t="s">
        <v>9</v>
      </c>
      <c r="B81" s="718" t="s">
        <v>9</v>
      </c>
      <c r="C81" s="718" t="s">
        <v>10</v>
      </c>
      <c r="D81" s="754" t="s">
        <v>168</v>
      </c>
      <c r="E81" s="724" t="s">
        <v>98</v>
      </c>
      <c r="F81" s="758" t="s">
        <v>179</v>
      </c>
      <c r="G81" s="728" t="s">
        <v>295</v>
      </c>
      <c r="H81" s="733" t="s">
        <v>39</v>
      </c>
      <c r="I81" s="733">
        <v>95.7</v>
      </c>
      <c r="J81" s="761" t="s">
        <v>228</v>
      </c>
      <c r="K81" s="761">
        <v>10</v>
      </c>
    </row>
    <row r="82" spans="1:14" ht="48" customHeight="1" x14ac:dyDescent="0.25">
      <c r="A82" s="747"/>
      <c r="B82" s="747"/>
      <c r="C82" s="747"/>
      <c r="D82" s="755"/>
      <c r="E82" s="757"/>
      <c r="F82" s="759"/>
      <c r="G82" s="732"/>
      <c r="H82" s="734"/>
      <c r="I82" s="734"/>
      <c r="J82" s="762"/>
      <c r="K82" s="762"/>
    </row>
    <row r="83" spans="1:14" ht="29.25" customHeight="1" x14ac:dyDescent="0.25">
      <c r="A83" s="747"/>
      <c r="B83" s="747"/>
      <c r="C83" s="747"/>
      <c r="D83" s="755"/>
      <c r="E83" s="757"/>
      <c r="F83" s="759"/>
      <c r="G83" s="732"/>
      <c r="H83" s="734"/>
      <c r="I83" s="734"/>
      <c r="J83" s="320" t="s">
        <v>216</v>
      </c>
      <c r="K83" s="321">
        <v>2</v>
      </c>
    </row>
    <row r="84" spans="1:14" ht="35.25" customHeight="1" x14ac:dyDescent="0.25">
      <c r="A84" s="719"/>
      <c r="B84" s="719"/>
      <c r="C84" s="719"/>
      <c r="D84" s="756"/>
      <c r="E84" s="725"/>
      <c r="F84" s="760"/>
      <c r="G84" s="729"/>
      <c r="H84" s="735"/>
      <c r="I84" s="735"/>
      <c r="J84" s="320" t="s">
        <v>217</v>
      </c>
      <c r="K84" s="342" t="s">
        <v>229</v>
      </c>
      <c r="L84" s="110"/>
    </row>
    <row r="85" spans="1:14" ht="16.5" customHeight="1" x14ac:dyDescent="0.25">
      <c r="A85" s="146" t="s">
        <v>9</v>
      </c>
      <c r="B85" s="146" t="s">
        <v>9</v>
      </c>
      <c r="C85" s="520" t="s">
        <v>12</v>
      </c>
      <c r="D85" s="521"/>
      <c r="E85" s="521"/>
      <c r="F85" s="521"/>
      <c r="G85" s="521"/>
      <c r="H85" s="522"/>
      <c r="I85" s="298">
        <f>SUM(I81:I84)</f>
        <v>95.7</v>
      </c>
      <c r="J85" s="147"/>
      <c r="K85" s="148"/>
    </row>
    <row r="86" spans="1:14" ht="15" customHeight="1" x14ac:dyDescent="0.25">
      <c r="A86" s="146" t="s">
        <v>9</v>
      </c>
      <c r="B86" s="520" t="s">
        <v>13</v>
      </c>
      <c r="C86" s="521"/>
      <c r="D86" s="521"/>
      <c r="E86" s="521"/>
      <c r="F86" s="521"/>
      <c r="G86" s="521"/>
      <c r="H86" s="522"/>
      <c r="I86" s="298">
        <f>SUM(I85)</f>
        <v>95.7</v>
      </c>
      <c r="J86" s="147"/>
      <c r="K86" s="148"/>
    </row>
    <row r="87" spans="1:14" ht="16.5" customHeight="1" x14ac:dyDescent="0.25">
      <c r="A87" s="539" t="s">
        <v>237</v>
      </c>
      <c r="B87" s="540"/>
      <c r="C87" s="540"/>
      <c r="D87" s="540"/>
      <c r="E87" s="540"/>
      <c r="F87" s="540"/>
      <c r="G87" s="540"/>
      <c r="H87" s="541"/>
      <c r="I87" s="297">
        <f>SUM(I86)</f>
        <v>95.7</v>
      </c>
      <c r="J87" s="191"/>
      <c r="K87" s="192"/>
    </row>
    <row r="88" spans="1:14" ht="27" customHeight="1" x14ac:dyDescent="0.25">
      <c r="A88" s="523" t="s">
        <v>183</v>
      </c>
      <c r="B88" s="524"/>
      <c r="C88" s="524"/>
      <c r="D88" s="524"/>
      <c r="E88" s="524"/>
      <c r="F88" s="524"/>
      <c r="G88" s="524"/>
      <c r="H88" s="525"/>
      <c r="I88" s="143"/>
      <c r="J88" s="193"/>
      <c r="K88" s="194"/>
    </row>
    <row r="89" spans="1:14" ht="16.5" customHeight="1" x14ac:dyDescent="0.25">
      <c r="A89" s="146" t="s">
        <v>9</v>
      </c>
      <c r="B89" s="533" t="s">
        <v>184</v>
      </c>
      <c r="C89" s="534"/>
      <c r="D89" s="534"/>
      <c r="E89" s="534"/>
      <c r="F89" s="534"/>
      <c r="G89" s="534"/>
      <c r="H89" s="534"/>
      <c r="I89" s="227"/>
      <c r="J89" s="147"/>
      <c r="K89" s="148"/>
    </row>
    <row r="90" spans="1:14" ht="16.5" customHeight="1" x14ac:dyDescent="0.25">
      <c r="A90" s="146" t="s">
        <v>9</v>
      </c>
      <c r="B90" s="146" t="s">
        <v>9</v>
      </c>
      <c r="C90" s="533" t="s">
        <v>230</v>
      </c>
      <c r="D90" s="534"/>
      <c r="E90" s="534"/>
      <c r="F90" s="534"/>
      <c r="G90" s="534"/>
      <c r="H90" s="534"/>
      <c r="I90" s="236"/>
      <c r="J90" s="237"/>
      <c r="K90" s="238"/>
    </row>
    <row r="91" spans="1:14" ht="30" customHeight="1" x14ac:dyDescent="0.25">
      <c r="A91" s="502" t="s">
        <v>9</v>
      </c>
      <c r="B91" s="502" t="s">
        <v>9</v>
      </c>
      <c r="C91" s="502" t="s">
        <v>9</v>
      </c>
      <c r="D91" s="550" t="s">
        <v>185</v>
      </c>
      <c r="E91" s="239">
        <v>1</v>
      </c>
      <c r="F91" s="240" t="s">
        <v>218</v>
      </c>
      <c r="G91" s="496" t="s">
        <v>186</v>
      </c>
      <c r="H91" s="309" t="s">
        <v>40</v>
      </c>
      <c r="I91" s="305">
        <v>7.7</v>
      </c>
      <c r="J91" s="242" t="s">
        <v>249</v>
      </c>
      <c r="K91" s="235">
        <v>210</v>
      </c>
      <c r="L91" s="111"/>
    </row>
    <row r="92" spans="1:14" ht="16.5" customHeight="1" x14ac:dyDescent="0.25">
      <c r="A92" s="503"/>
      <c r="B92" s="503"/>
      <c r="C92" s="503"/>
      <c r="D92" s="550"/>
      <c r="E92" s="586">
        <v>2</v>
      </c>
      <c r="F92" s="529" t="s">
        <v>219</v>
      </c>
      <c r="G92" s="497"/>
      <c r="H92" s="505"/>
      <c r="I92" s="669"/>
      <c r="J92" s="545" t="s">
        <v>231</v>
      </c>
      <c r="K92" s="491">
        <v>220</v>
      </c>
    </row>
    <row r="93" spans="1:14" ht="12.75" customHeight="1" x14ac:dyDescent="0.25">
      <c r="A93" s="503"/>
      <c r="B93" s="503"/>
      <c r="C93" s="503"/>
      <c r="D93" s="550"/>
      <c r="E93" s="586"/>
      <c r="F93" s="529"/>
      <c r="G93" s="497"/>
      <c r="H93" s="608"/>
      <c r="I93" s="670"/>
      <c r="J93" s="546"/>
      <c r="K93" s="492"/>
    </row>
    <row r="94" spans="1:14" ht="44.25" customHeight="1" x14ac:dyDescent="0.25">
      <c r="A94" s="504"/>
      <c r="B94" s="504"/>
      <c r="C94" s="504"/>
      <c r="D94" s="550"/>
      <c r="E94" s="239">
        <v>3</v>
      </c>
      <c r="F94" s="240" t="s">
        <v>220</v>
      </c>
      <c r="G94" s="498"/>
      <c r="H94" s="506"/>
      <c r="I94" s="671"/>
      <c r="J94" s="244" t="s">
        <v>232</v>
      </c>
      <c r="K94" s="157">
        <v>4</v>
      </c>
    </row>
    <row r="95" spans="1:14" ht="18" customHeight="1" x14ac:dyDescent="0.25">
      <c r="A95" s="146" t="s">
        <v>9</v>
      </c>
      <c r="B95" s="146" t="s">
        <v>9</v>
      </c>
      <c r="C95" s="520" t="s">
        <v>12</v>
      </c>
      <c r="D95" s="521"/>
      <c r="E95" s="521"/>
      <c r="F95" s="521"/>
      <c r="G95" s="521"/>
      <c r="H95" s="522"/>
      <c r="I95" s="299">
        <f>SUM(I91+I92)</f>
        <v>7.7</v>
      </c>
      <c r="J95" s="246"/>
      <c r="K95" s="247"/>
    </row>
    <row r="96" spans="1:14" ht="19.5" customHeight="1" x14ac:dyDescent="0.25">
      <c r="A96" s="146" t="s">
        <v>9</v>
      </c>
      <c r="B96" s="520" t="s">
        <v>13</v>
      </c>
      <c r="C96" s="521"/>
      <c r="D96" s="521"/>
      <c r="E96" s="521"/>
      <c r="F96" s="521"/>
      <c r="G96" s="521"/>
      <c r="H96" s="522"/>
      <c r="I96" s="298">
        <f>SUM(I95)</f>
        <v>7.7</v>
      </c>
      <c r="J96" s="248"/>
      <c r="K96" s="148"/>
      <c r="M96" s="295"/>
      <c r="N96" s="295"/>
    </row>
    <row r="97" spans="1:16" ht="27.75" customHeight="1" x14ac:dyDescent="0.25">
      <c r="A97" s="539" t="s">
        <v>236</v>
      </c>
      <c r="B97" s="540"/>
      <c r="C97" s="540"/>
      <c r="D97" s="540"/>
      <c r="E97" s="540"/>
      <c r="F97" s="540"/>
      <c r="G97" s="540"/>
      <c r="H97" s="541"/>
      <c r="I97" s="297">
        <f>SUM(I96)</f>
        <v>7.7</v>
      </c>
      <c r="J97" s="191"/>
      <c r="K97" s="192"/>
      <c r="M97" s="295"/>
      <c r="N97" s="295"/>
    </row>
    <row r="98" spans="1:16" ht="21" customHeight="1" x14ac:dyDescent="0.25">
      <c r="A98" s="523" t="s">
        <v>187</v>
      </c>
      <c r="B98" s="524"/>
      <c r="C98" s="524"/>
      <c r="D98" s="524"/>
      <c r="E98" s="524"/>
      <c r="F98" s="524"/>
      <c r="G98" s="524"/>
      <c r="H98" s="525"/>
      <c r="I98" s="143"/>
      <c r="J98" s="193"/>
      <c r="K98" s="194"/>
    </row>
    <row r="99" spans="1:16" ht="16.5" customHeight="1" x14ac:dyDescent="0.25">
      <c r="A99" s="181" t="s">
        <v>9</v>
      </c>
      <c r="B99" s="533" t="s">
        <v>188</v>
      </c>
      <c r="C99" s="534"/>
      <c r="D99" s="534"/>
      <c r="E99" s="534"/>
      <c r="F99" s="534"/>
      <c r="G99" s="534"/>
      <c r="H99" s="534"/>
      <c r="I99" s="535"/>
      <c r="J99" s="178"/>
      <c r="K99" s="179"/>
      <c r="P99" s="295"/>
    </row>
    <row r="100" spans="1:16" ht="19.5" customHeight="1" x14ac:dyDescent="0.25">
      <c r="A100" s="146" t="s">
        <v>9</v>
      </c>
      <c r="B100" s="526" t="s">
        <v>208</v>
      </c>
      <c r="C100" s="527"/>
      <c r="D100" s="527"/>
      <c r="E100" s="527"/>
      <c r="F100" s="527"/>
      <c r="G100" s="527"/>
      <c r="H100" s="527"/>
      <c r="I100" s="528"/>
      <c r="J100" s="147"/>
      <c r="K100" s="148"/>
    </row>
    <row r="101" spans="1:16" ht="23.25" customHeight="1" x14ac:dyDescent="0.25">
      <c r="A101" s="716" t="s">
        <v>9</v>
      </c>
      <c r="B101" s="718" t="s">
        <v>9</v>
      </c>
      <c r="C101" s="718" t="s">
        <v>9</v>
      </c>
      <c r="D101" s="739" t="s">
        <v>189</v>
      </c>
      <c r="E101" s="724" t="s">
        <v>98</v>
      </c>
      <c r="F101" s="726" t="s">
        <v>200</v>
      </c>
      <c r="G101" s="728" t="s">
        <v>293</v>
      </c>
      <c r="H101" s="318" t="s">
        <v>39</v>
      </c>
      <c r="I101" s="319">
        <v>71.900000000000006</v>
      </c>
      <c r="J101" s="763" t="s">
        <v>234</v>
      </c>
      <c r="K101" s="765">
        <v>6</v>
      </c>
    </row>
    <row r="102" spans="1:16" ht="43.5" customHeight="1" x14ac:dyDescent="0.25">
      <c r="A102" s="717"/>
      <c r="B102" s="719"/>
      <c r="C102" s="719"/>
      <c r="D102" s="740"/>
      <c r="E102" s="725"/>
      <c r="F102" s="727"/>
      <c r="G102" s="729"/>
      <c r="H102" s="318" t="s">
        <v>41</v>
      </c>
      <c r="I102" s="319">
        <v>2.1</v>
      </c>
      <c r="J102" s="764"/>
      <c r="K102" s="766"/>
    </row>
    <row r="103" spans="1:16" ht="14.25" customHeight="1" x14ac:dyDescent="0.25">
      <c r="A103" s="250" t="s">
        <v>9</v>
      </c>
      <c r="B103" s="250" t="s">
        <v>9</v>
      </c>
      <c r="C103" s="158"/>
      <c r="D103" s="583" t="s">
        <v>12</v>
      </c>
      <c r="E103" s="584"/>
      <c r="F103" s="584"/>
      <c r="G103" s="584"/>
      <c r="H103" s="585"/>
      <c r="I103" s="306">
        <f>SUM(I101+I102)</f>
        <v>74</v>
      </c>
      <c r="J103" s="147"/>
      <c r="K103" s="148"/>
    </row>
    <row r="104" spans="1:16" ht="15" hidden="1" customHeight="1" x14ac:dyDescent="0.25">
      <c r="A104" s="151"/>
      <c r="B104" s="151"/>
      <c r="C104" s="151"/>
      <c r="D104" s="152"/>
      <c r="E104" s="153" t="s">
        <v>99</v>
      </c>
      <c r="F104" s="154" t="s">
        <v>104</v>
      </c>
      <c r="G104" s="231"/>
      <c r="H104" s="232"/>
      <c r="I104" s="196"/>
      <c r="J104" s="147"/>
      <c r="K104" s="148"/>
    </row>
    <row r="105" spans="1:16" ht="15" hidden="1" customHeight="1" x14ac:dyDescent="0.25">
      <c r="A105" s="162"/>
      <c r="B105" s="162"/>
      <c r="C105" s="162"/>
      <c r="D105" s="163"/>
      <c r="E105" s="153" t="s">
        <v>100</v>
      </c>
      <c r="F105" s="154" t="s">
        <v>104</v>
      </c>
      <c r="G105" s="231"/>
      <c r="H105" s="232"/>
      <c r="I105" s="196"/>
      <c r="J105" s="147"/>
      <c r="K105" s="148"/>
    </row>
    <row r="106" spans="1:16" ht="58.5" hidden="1" customHeight="1" x14ac:dyDescent="0.3">
      <c r="A106" s="146" t="s">
        <v>9</v>
      </c>
      <c r="B106" s="201" t="s">
        <v>13</v>
      </c>
      <c r="C106" s="202"/>
      <c r="D106" s="211"/>
      <c r="E106" s="212"/>
      <c r="F106" s="211"/>
      <c r="G106" s="202"/>
      <c r="H106" s="213"/>
      <c r="I106" s="203"/>
      <c r="J106" s="147"/>
      <c r="K106" s="148"/>
    </row>
    <row r="107" spans="1:16" ht="24.75" hidden="1" customHeight="1" x14ac:dyDescent="0.25">
      <c r="A107" s="334" t="s">
        <v>33</v>
      </c>
      <c r="B107" s="335"/>
      <c r="C107" s="335"/>
      <c r="D107" s="216"/>
      <c r="E107" s="217"/>
      <c r="F107" s="216"/>
      <c r="G107" s="335"/>
      <c r="H107" s="218"/>
      <c r="I107" s="219"/>
      <c r="J107" s="191"/>
      <c r="K107" s="192"/>
    </row>
    <row r="108" spans="1:16" ht="0.75" hidden="1" customHeight="1" x14ac:dyDescent="0.25">
      <c r="A108" s="336" t="s">
        <v>160</v>
      </c>
      <c r="B108" s="337"/>
      <c r="C108" s="337"/>
      <c r="D108" s="222"/>
      <c r="E108" s="223"/>
      <c r="F108" s="222"/>
      <c r="G108" s="337"/>
      <c r="H108" s="338"/>
      <c r="I108" s="143"/>
      <c r="J108" s="193"/>
      <c r="K108" s="194"/>
    </row>
    <row r="109" spans="1:16" ht="15" hidden="1" customHeight="1" x14ac:dyDescent="0.25">
      <c r="A109" s="181" t="s">
        <v>9</v>
      </c>
      <c r="B109" s="181" t="s">
        <v>9</v>
      </c>
      <c r="C109" s="180" t="s">
        <v>12</v>
      </c>
      <c r="D109" s="251"/>
      <c r="E109" s="252"/>
      <c r="F109" s="251"/>
      <c r="G109" s="253"/>
      <c r="H109" s="254"/>
      <c r="I109" s="255">
        <f>SUM(I101+I102)</f>
        <v>74</v>
      </c>
      <c r="J109" s="178"/>
      <c r="K109" s="179"/>
    </row>
    <row r="110" spans="1:16" ht="15" hidden="1" customHeight="1" x14ac:dyDescent="0.3">
      <c r="A110" s="146" t="s">
        <v>10</v>
      </c>
      <c r="B110" s="149" t="s">
        <v>190</v>
      </c>
      <c r="C110" s="150"/>
      <c r="D110" s="225"/>
      <c r="E110" s="226"/>
      <c r="F110" s="225"/>
      <c r="G110" s="150"/>
      <c r="H110" s="150"/>
      <c r="I110" s="227"/>
      <c r="J110" s="147"/>
      <c r="K110" s="148"/>
    </row>
    <row r="111" spans="1:16" ht="15" hidden="1" customHeight="1" x14ac:dyDescent="0.3">
      <c r="A111" s="146" t="s">
        <v>9</v>
      </c>
      <c r="B111" s="146" t="s">
        <v>9</v>
      </c>
      <c r="C111" s="149" t="s">
        <v>162</v>
      </c>
      <c r="D111" s="225"/>
      <c r="E111" s="226"/>
      <c r="F111" s="225"/>
      <c r="G111" s="150"/>
      <c r="H111" s="150"/>
      <c r="I111" s="227"/>
      <c r="J111" s="147"/>
      <c r="K111" s="148"/>
    </row>
    <row r="112" spans="1:16" ht="15" hidden="1" customHeight="1" x14ac:dyDescent="0.25">
      <c r="A112" s="195" t="s">
        <v>9</v>
      </c>
      <c r="B112" s="195" t="s">
        <v>9</v>
      </c>
      <c r="C112" s="195" t="s">
        <v>9</v>
      </c>
      <c r="D112" s="152" t="s">
        <v>191</v>
      </c>
      <c r="E112" s="153" t="s">
        <v>98</v>
      </c>
      <c r="F112" s="152" t="s">
        <v>201</v>
      </c>
      <c r="G112" s="167" t="s">
        <v>202</v>
      </c>
      <c r="H112" s="168"/>
      <c r="I112" s="196"/>
      <c r="J112" s="233" t="s">
        <v>250</v>
      </c>
      <c r="K112" s="230" t="s">
        <v>251</v>
      </c>
    </row>
    <row r="113" spans="1:11" ht="15" hidden="1" customHeight="1" x14ac:dyDescent="0.25">
      <c r="A113" s="151" t="s">
        <v>9</v>
      </c>
      <c r="B113" s="151" t="s">
        <v>9</v>
      </c>
      <c r="C113" s="151" t="s">
        <v>10</v>
      </c>
      <c r="D113" s="152" t="s">
        <v>192</v>
      </c>
      <c r="E113" s="153" t="s">
        <v>98</v>
      </c>
      <c r="F113" s="152" t="s">
        <v>192</v>
      </c>
      <c r="G113" s="167" t="s">
        <v>203</v>
      </c>
      <c r="H113" s="168"/>
      <c r="I113" s="196"/>
      <c r="J113" s="197" t="s">
        <v>252</v>
      </c>
      <c r="K113" s="256"/>
    </row>
    <row r="114" spans="1:11" ht="123.75" hidden="1" customHeight="1" x14ac:dyDescent="0.3">
      <c r="A114" s="146" t="s">
        <v>9</v>
      </c>
      <c r="B114" s="146" t="s">
        <v>9</v>
      </c>
      <c r="C114" s="201" t="s">
        <v>12</v>
      </c>
      <c r="D114" s="211"/>
      <c r="E114" s="212"/>
      <c r="F114" s="211"/>
      <c r="G114" s="202"/>
      <c r="H114" s="213"/>
      <c r="I114" s="203"/>
      <c r="J114" s="147"/>
      <c r="K114" s="148"/>
    </row>
    <row r="115" spans="1:11" ht="38.25" hidden="1" customHeight="1" x14ac:dyDescent="0.3">
      <c r="A115" s="146" t="s">
        <v>9</v>
      </c>
      <c r="B115" s="201" t="s">
        <v>13</v>
      </c>
      <c r="C115" s="202"/>
      <c r="D115" s="211"/>
      <c r="E115" s="212"/>
      <c r="F115" s="211"/>
      <c r="G115" s="202"/>
      <c r="H115" s="213"/>
      <c r="I115" s="203"/>
      <c r="J115" s="147"/>
      <c r="K115" s="148"/>
    </row>
    <row r="116" spans="1:11" ht="15" hidden="1" customHeight="1" x14ac:dyDescent="0.25">
      <c r="A116" s="334" t="s">
        <v>33</v>
      </c>
      <c r="B116" s="335"/>
      <c r="C116" s="335"/>
      <c r="D116" s="216"/>
      <c r="E116" s="217"/>
      <c r="F116" s="216"/>
      <c r="G116" s="335"/>
      <c r="H116" s="218"/>
      <c r="I116" s="219"/>
      <c r="J116" s="191"/>
      <c r="K116" s="192"/>
    </row>
    <row r="117" spans="1:11" ht="15" hidden="1" customHeight="1" x14ac:dyDescent="0.25">
      <c r="A117" s="336" t="s">
        <v>97</v>
      </c>
      <c r="B117" s="337"/>
      <c r="C117" s="337"/>
      <c r="D117" s="222"/>
      <c r="E117" s="223"/>
      <c r="F117" s="222"/>
      <c r="G117" s="337"/>
      <c r="H117" s="338"/>
      <c r="I117" s="143"/>
      <c r="J117" s="193"/>
      <c r="K117" s="194"/>
    </row>
    <row r="118" spans="1:11" ht="14.25" customHeight="1" x14ac:dyDescent="0.25">
      <c r="A118" s="146" t="s">
        <v>10</v>
      </c>
      <c r="B118" s="533" t="s">
        <v>190</v>
      </c>
      <c r="C118" s="534"/>
      <c r="D118" s="534"/>
      <c r="E118" s="534"/>
      <c r="F118" s="534"/>
      <c r="G118" s="534"/>
      <c r="H118" s="534"/>
      <c r="I118" s="227"/>
      <c r="J118" s="147"/>
      <c r="K118" s="148"/>
    </row>
    <row r="119" spans="1:11" ht="15" hidden="1" customHeight="1" x14ac:dyDescent="0.25">
      <c r="A119" s="195" t="s">
        <v>9</v>
      </c>
      <c r="B119" s="195" t="s">
        <v>9</v>
      </c>
      <c r="C119" s="195" t="s">
        <v>11</v>
      </c>
      <c r="D119" s="152" t="s">
        <v>193</v>
      </c>
      <c r="E119" s="153" t="s">
        <v>98</v>
      </c>
      <c r="F119" s="152" t="s">
        <v>205</v>
      </c>
      <c r="G119" s="167" t="s">
        <v>182</v>
      </c>
      <c r="H119" s="168"/>
      <c r="I119" s="196"/>
      <c r="J119" s="229" t="s">
        <v>206</v>
      </c>
      <c r="K119" s="257" t="s">
        <v>227</v>
      </c>
    </row>
    <row r="120" spans="1:11" ht="15" hidden="1" customHeight="1" x14ac:dyDescent="0.25">
      <c r="A120" s="195" t="s">
        <v>9</v>
      </c>
      <c r="B120" s="195" t="s">
        <v>9</v>
      </c>
      <c r="C120" s="195" t="s">
        <v>127</v>
      </c>
      <c r="D120" s="152" t="s">
        <v>194</v>
      </c>
      <c r="E120" s="170" t="s">
        <v>98</v>
      </c>
      <c r="F120" s="152" t="s">
        <v>194</v>
      </c>
      <c r="G120" s="152"/>
      <c r="H120" s="155"/>
      <c r="I120" s="198"/>
      <c r="J120" s="258" t="s">
        <v>207</v>
      </c>
      <c r="K120" s="259" t="s">
        <v>204</v>
      </c>
    </row>
    <row r="121" spans="1:11" ht="15" hidden="1" customHeight="1" x14ac:dyDescent="0.25">
      <c r="A121" s="206"/>
      <c r="B121" s="206"/>
      <c r="C121" s="260"/>
      <c r="D121" s="159"/>
      <c r="E121" s="234"/>
      <c r="F121" s="159"/>
      <c r="G121" s="159"/>
      <c r="H121" s="207"/>
      <c r="I121" s="208"/>
      <c r="J121" s="261"/>
      <c r="K121" s="262"/>
    </row>
    <row r="122" spans="1:11" ht="18.75" hidden="1" customHeight="1" x14ac:dyDescent="0.25">
      <c r="A122" s="199"/>
      <c r="B122" s="199"/>
      <c r="C122" s="263"/>
      <c r="D122" s="163"/>
      <c r="E122" s="173"/>
      <c r="F122" s="163"/>
      <c r="G122" s="163"/>
      <c r="H122" s="160"/>
      <c r="I122" s="200"/>
      <c r="J122" s="264"/>
      <c r="K122" s="265"/>
    </row>
    <row r="123" spans="1:11" ht="48.75" customHeight="1" x14ac:dyDescent="0.25">
      <c r="A123" s="502" t="s">
        <v>9</v>
      </c>
      <c r="B123" s="502" t="s">
        <v>9</v>
      </c>
      <c r="C123" s="502" t="s">
        <v>195</v>
      </c>
      <c r="D123" s="536" t="s">
        <v>196</v>
      </c>
      <c r="E123" s="514" t="s">
        <v>98</v>
      </c>
      <c r="F123" s="536" t="s">
        <v>196</v>
      </c>
      <c r="G123" s="496" t="s">
        <v>284</v>
      </c>
      <c r="H123" s="304" t="s">
        <v>39</v>
      </c>
      <c r="I123" s="305">
        <v>2.4</v>
      </c>
      <c r="J123" s="315" t="s">
        <v>285</v>
      </c>
      <c r="K123" s="316">
        <v>1</v>
      </c>
    </row>
    <row r="124" spans="1:11" ht="27.75" customHeight="1" x14ac:dyDescent="0.25">
      <c r="A124" s="504"/>
      <c r="B124" s="504"/>
      <c r="C124" s="504"/>
      <c r="D124" s="538"/>
      <c r="E124" s="516"/>
      <c r="F124" s="538"/>
      <c r="G124" s="498"/>
      <c r="H124" s="168" t="s">
        <v>40</v>
      </c>
      <c r="I124" s="305">
        <v>7.5</v>
      </c>
      <c r="J124" s="317" t="s">
        <v>286</v>
      </c>
      <c r="K124" s="316">
        <v>3</v>
      </c>
    </row>
    <row r="125" spans="1:11" ht="0.75" customHeight="1" x14ac:dyDescent="0.25">
      <c r="A125" s="162"/>
      <c r="B125" s="162"/>
      <c r="C125" s="162"/>
      <c r="D125" s="163"/>
      <c r="E125" s="173"/>
      <c r="F125" s="163"/>
      <c r="G125" s="231"/>
      <c r="H125" s="232"/>
      <c r="I125" s="196"/>
      <c r="J125" s="147"/>
      <c r="K125" s="148"/>
    </row>
    <row r="126" spans="1:11" ht="15" customHeight="1" x14ac:dyDescent="0.25">
      <c r="A126" s="146" t="s">
        <v>9</v>
      </c>
      <c r="B126" s="146" t="s">
        <v>10</v>
      </c>
      <c r="C126" s="520" t="s">
        <v>12</v>
      </c>
      <c r="D126" s="521"/>
      <c r="E126" s="521"/>
      <c r="F126" s="521"/>
      <c r="G126" s="521"/>
      <c r="H126" s="522"/>
      <c r="I126" s="298">
        <f>SUM(I123+I124)</f>
        <v>9.9</v>
      </c>
      <c r="J126" s="147"/>
      <c r="K126" s="148"/>
    </row>
    <row r="127" spans="1:11" ht="15" customHeight="1" x14ac:dyDescent="0.25">
      <c r="A127" s="146" t="s">
        <v>9</v>
      </c>
      <c r="B127" s="520" t="s">
        <v>13</v>
      </c>
      <c r="C127" s="521"/>
      <c r="D127" s="521"/>
      <c r="E127" s="521"/>
      <c r="F127" s="521"/>
      <c r="G127" s="521"/>
      <c r="H127" s="522"/>
      <c r="I127" s="307">
        <f>SUM(I126+I109)</f>
        <v>83.9</v>
      </c>
      <c r="J127" s="147"/>
      <c r="K127" s="148"/>
    </row>
    <row r="128" spans="1:11" ht="18.75" customHeight="1" x14ac:dyDescent="0.25">
      <c r="A128" s="517" t="s">
        <v>235</v>
      </c>
      <c r="B128" s="518"/>
      <c r="C128" s="518"/>
      <c r="D128" s="518"/>
      <c r="E128" s="518"/>
      <c r="F128" s="518"/>
      <c r="G128" s="518"/>
      <c r="H128" s="519"/>
      <c r="I128" s="303">
        <f>SUM(I127)</f>
        <v>83.9</v>
      </c>
      <c r="J128" s="191"/>
      <c r="K128" s="192"/>
    </row>
    <row r="129" spans="1:11" ht="16.5" customHeight="1" x14ac:dyDescent="0.25">
      <c r="A129" s="591" t="s">
        <v>105</v>
      </c>
      <c r="B129" s="592"/>
      <c r="C129" s="592"/>
      <c r="D129" s="592"/>
      <c r="E129" s="592"/>
      <c r="F129" s="592"/>
      <c r="G129" s="592"/>
      <c r="H129" s="593"/>
      <c r="I129" s="310">
        <f>SUM(I38+I97+I87+I68+I47+I128)</f>
        <v>518.29999999999995</v>
      </c>
      <c r="J129" s="140"/>
      <c r="K129" s="269"/>
    </row>
    <row r="130" spans="1:11" ht="15" customHeight="1" x14ac:dyDescent="0.25">
      <c r="A130" s="594" t="s">
        <v>107</v>
      </c>
      <c r="B130" s="595"/>
      <c r="C130" s="595"/>
      <c r="D130" s="595"/>
      <c r="E130" s="595"/>
      <c r="F130" s="595"/>
      <c r="G130" s="595"/>
      <c r="H130" s="596"/>
      <c r="I130" s="311"/>
      <c r="J130" s="140"/>
      <c r="K130" s="269"/>
    </row>
    <row r="131" spans="1:11" ht="18.75" customHeight="1" x14ac:dyDescent="0.25">
      <c r="A131" s="617" t="s">
        <v>14</v>
      </c>
      <c r="B131" s="618"/>
      <c r="C131" s="618"/>
      <c r="D131" s="618"/>
      <c r="E131" s="618"/>
      <c r="F131" s="618"/>
      <c r="G131" s="618"/>
      <c r="H131" s="619"/>
      <c r="I131" s="312">
        <f>SUM(I132:I138)</f>
        <v>518.30000000000007</v>
      </c>
      <c r="J131" s="140"/>
      <c r="K131" s="269"/>
    </row>
    <row r="132" spans="1:11" ht="19.5" customHeight="1" x14ac:dyDescent="0.25">
      <c r="A132" s="509" t="s">
        <v>268</v>
      </c>
      <c r="B132" s="510"/>
      <c r="C132" s="510"/>
      <c r="D132" s="510"/>
      <c r="E132" s="510"/>
      <c r="F132" s="510"/>
      <c r="G132" s="510"/>
      <c r="H132" s="511"/>
      <c r="I132" s="313">
        <f>SUM(I123+I101+I82+I51+I43+I30+I25+I36+I92+I81)</f>
        <v>437</v>
      </c>
      <c r="J132" s="140"/>
      <c r="K132" s="269"/>
    </row>
    <row r="133" spans="1:11" ht="15" customHeight="1" x14ac:dyDescent="0.25">
      <c r="A133" s="509" t="s">
        <v>269</v>
      </c>
      <c r="B133" s="510"/>
      <c r="C133" s="510"/>
      <c r="D133" s="510"/>
      <c r="E133" s="510"/>
      <c r="F133" s="510"/>
      <c r="G133" s="510"/>
      <c r="H133" s="511"/>
      <c r="I133" s="313">
        <f>SUM(I124+I91+I31+I27)</f>
        <v>79.099999999999994</v>
      </c>
      <c r="J133" s="140"/>
      <c r="K133" s="269"/>
    </row>
    <row r="134" spans="1:11" x14ac:dyDescent="0.25">
      <c r="A134" s="275" t="s">
        <v>270</v>
      </c>
      <c r="B134" s="276"/>
      <c r="C134" s="276"/>
      <c r="D134" s="276"/>
      <c r="E134" s="277"/>
      <c r="F134" s="276"/>
      <c r="G134" s="276"/>
      <c r="H134" s="278"/>
      <c r="I134" s="313"/>
      <c r="J134" s="140"/>
      <c r="K134" s="269"/>
    </row>
    <row r="135" spans="1:11" ht="17.25" customHeight="1" x14ac:dyDescent="0.25">
      <c r="A135" s="509" t="s">
        <v>271</v>
      </c>
      <c r="B135" s="510"/>
      <c r="C135" s="510"/>
      <c r="D135" s="510"/>
      <c r="E135" s="510"/>
      <c r="F135" s="510"/>
      <c r="G135" s="510"/>
      <c r="H135" s="511"/>
      <c r="I135" s="313">
        <f>SUM(I102+I83+I29)</f>
        <v>2.2000000000000002</v>
      </c>
      <c r="J135" s="140"/>
      <c r="K135" s="269"/>
    </row>
    <row r="136" spans="1:11" ht="12.75" customHeight="1" x14ac:dyDescent="0.25">
      <c r="A136" s="509" t="s">
        <v>272</v>
      </c>
      <c r="B136" s="510"/>
      <c r="C136" s="510"/>
      <c r="D136" s="510"/>
      <c r="E136" s="510"/>
      <c r="F136" s="510"/>
      <c r="G136" s="510"/>
      <c r="H136" s="511"/>
      <c r="I136" s="314"/>
      <c r="J136" s="140"/>
      <c r="K136" s="269"/>
    </row>
    <row r="137" spans="1:11" ht="15" customHeight="1" x14ac:dyDescent="0.25">
      <c r="A137" s="275" t="s">
        <v>273</v>
      </c>
      <c r="B137" s="272"/>
      <c r="C137" s="272"/>
      <c r="D137" s="280"/>
      <c r="E137" s="281"/>
      <c r="F137" s="280"/>
      <c r="G137" s="280"/>
      <c r="H137" s="273"/>
      <c r="I137" s="314"/>
      <c r="J137" s="140"/>
      <c r="K137" s="269"/>
    </row>
    <row r="138" spans="1:11" x14ac:dyDescent="0.25">
      <c r="A138" s="275" t="s">
        <v>274</v>
      </c>
      <c r="B138" s="272"/>
      <c r="C138" s="272"/>
      <c r="D138" s="280"/>
      <c r="E138" s="281"/>
      <c r="F138" s="280"/>
      <c r="G138" s="280"/>
      <c r="H138" s="273"/>
      <c r="I138" s="314"/>
      <c r="J138" s="140"/>
      <c r="K138" s="269"/>
    </row>
    <row r="139" spans="1:11" ht="19.5" customHeight="1" x14ac:dyDescent="0.25">
      <c r="A139" s="512" t="s">
        <v>20</v>
      </c>
      <c r="B139" s="512"/>
      <c r="C139" s="512"/>
      <c r="D139" s="512"/>
      <c r="E139" s="512"/>
      <c r="F139" s="512"/>
      <c r="G139" s="512"/>
      <c r="H139" s="513"/>
      <c r="I139" s="312">
        <f>SUM(I140:I146)</f>
        <v>0</v>
      </c>
      <c r="J139" s="140"/>
      <c r="K139" s="269"/>
    </row>
    <row r="140" spans="1:11" x14ac:dyDescent="0.25">
      <c r="A140" s="282" t="s">
        <v>275</v>
      </c>
      <c r="B140" s="282"/>
      <c r="C140" s="282"/>
      <c r="D140" s="283"/>
      <c r="E140" s="277"/>
      <c r="F140" s="276"/>
      <c r="G140" s="276"/>
      <c r="H140" s="278"/>
      <c r="I140" s="314"/>
      <c r="J140" s="140"/>
      <c r="K140" s="269"/>
    </row>
    <row r="141" spans="1:11" ht="17.25" customHeight="1" x14ac:dyDescent="0.25">
      <c r="A141" s="509" t="s">
        <v>276</v>
      </c>
      <c r="B141" s="510"/>
      <c r="C141" s="510"/>
      <c r="D141" s="510"/>
      <c r="E141" s="510"/>
      <c r="F141" s="510"/>
      <c r="G141" s="510"/>
      <c r="H141" s="511"/>
      <c r="I141" s="314"/>
      <c r="J141" s="140"/>
      <c r="K141" s="269"/>
    </row>
    <row r="142" spans="1:11" ht="16.5" customHeight="1" x14ac:dyDescent="0.25">
      <c r="A142" s="509" t="s">
        <v>277</v>
      </c>
      <c r="B142" s="510"/>
      <c r="C142" s="510"/>
      <c r="D142" s="510"/>
      <c r="E142" s="510"/>
      <c r="F142" s="510"/>
      <c r="G142" s="510"/>
      <c r="H142" s="511"/>
      <c r="I142" s="314"/>
      <c r="J142" s="140"/>
      <c r="K142" s="269"/>
    </row>
    <row r="143" spans="1:11" ht="16.5" customHeight="1" x14ac:dyDescent="0.25">
      <c r="A143" s="509" t="s">
        <v>278</v>
      </c>
      <c r="B143" s="510"/>
      <c r="C143" s="510"/>
      <c r="D143" s="510"/>
      <c r="E143" s="510"/>
      <c r="F143" s="510"/>
      <c r="G143" s="510"/>
      <c r="H143" s="511"/>
      <c r="I143" s="314"/>
      <c r="J143" s="140"/>
      <c r="K143" s="269"/>
    </row>
    <row r="144" spans="1:11" ht="39.75" customHeight="1" x14ac:dyDescent="0.25">
      <c r="A144" s="615" t="s">
        <v>280</v>
      </c>
      <c r="B144" s="616"/>
      <c r="C144" s="616"/>
      <c r="D144" s="616"/>
      <c r="E144" s="616"/>
      <c r="F144" s="284" t="s">
        <v>281</v>
      </c>
      <c r="G144" s="614"/>
      <c r="H144" s="614"/>
      <c r="I144" s="614"/>
      <c r="J144" s="614"/>
      <c r="K144" s="614"/>
    </row>
    <row r="145" spans="1:11" ht="16.5" hidden="1" customHeight="1" x14ac:dyDescent="0.25">
      <c r="A145" s="287"/>
      <c r="B145" s="285"/>
      <c r="C145" s="285"/>
      <c r="D145" s="285"/>
      <c r="E145" s="285"/>
      <c r="F145" s="285"/>
      <c r="G145" s="285"/>
      <c r="H145" s="285"/>
      <c r="I145" s="285"/>
      <c r="J145" s="285"/>
      <c r="K145" s="285"/>
    </row>
    <row r="146" spans="1:11" ht="21.75" customHeight="1" x14ac:dyDescent="0.25">
      <c r="A146" s="287"/>
      <c r="B146" s="613"/>
      <c r="C146" s="613"/>
      <c r="D146" s="613"/>
      <c r="E146" s="613"/>
      <c r="F146" s="286"/>
      <c r="G146" s="285"/>
      <c r="H146" s="285"/>
      <c r="I146" s="285"/>
      <c r="J146" s="285"/>
      <c r="K146" s="285"/>
    </row>
    <row r="147" spans="1:1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hidden="1" x14ac:dyDescent="0.25">
      <c r="A148" s="128"/>
      <c r="B148" s="128"/>
      <c r="C148" s="128"/>
      <c r="D148" s="118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30"/>
      <c r="F149" s="131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F152" s="131"/>
      <c r="G152" s="118"/>
      <c r="H152" s="128"/>
      <c r="I152" s="129"/>
      <c r="J152" s="126"/>
      <c r="K152" s="127"/>
    </row>
    <row r="153" spans="1:11" x14ac:dyDescent="0.25">
      <c r="A153" s="128"/>
      <c r="B153" s="128"/>
      <c r="C153" s="128"/>
      <c r="D153" s="118"/>
      <c r="G153" s="118"/>
      <c r="H153" s="128"/>
      <c r="I153" s="129"/>
      <c r="J153" s="126"/>
      <c r="K153" s="127"/>
    </row>
  </sheetData>
  <mergeCells count="151">
    <mergeCell ref="B146:E146"/>
    <mergeCell ref="A139:H139"/>
    <mergeCell ref="A141:H141"/>
    <mergeCell ref="A142:H142"/>
    <mergeCell ref="A143:H143"/>
    <mergeCell ref="A144:E144"/>
    <mergeCell ref="G144:K144"/>
    <mergeCell ref="A130:H130"/>
    <mergeCell ref="A131:H131"/>
    <mergeCell ref="A132:H132"/>
    <mergeCell ref="A133:H133"/>
    <mergeCell ref="A135:H135"/>
    <mergeCell ref="A136:H136"/>
    <mergeCell ref="F123:F124"/>
    <mergeCell ref="G123:G124"/>
    <mergeCell ref="C126:H126"/>
    <mergeCell ref="B127:H127"/>
    <mergeCell ref="A128:H128"/>
    <mergeCell ref="A129:H129"/>
    <mergeCell ref="G101:G102"/>
    <mergeCell ref="J101:J102"/>
    <mergeCell ref="K101:K102"/>
    <mergeCell ref="D103:H103"/>
    <mergeCell ref="B118:H118"/>
    <mergeCell ref="A123:A124"/>
    <mergeCell ref="B123:B124"/>
    <mergeCell ref="C123:C124"/>
    <mergeCell ref="D123:D124"/>
    <mergeCell ref="E123:E124"/>
    <mergeCell ref="A101:A102"/>
    <mergeCell ref="B101:B102"/>
    <mergeCell ref="C101:C102"/>
    <mergeCell ref="D101:D102"/>
    <mergeCell ref="E101:E102"/>
    <mergeCell ref="F101:F102"/>
    <mergeCell ref="C95:H95"/>
    <mergeCell ref="B96:H96"/>
    <mergeCell ref="A97:H97"/>
    <mergeCell ref="A98:H98"/>
    <mergeCell ref="B99:I99"/>
    <mergeCell ref="B100:I100"/>
    <mergeCell ref="E92:E93"/>
    <mergeCell ref="F92:F93"/>
    <mergeCell ref="H92:H94"/>
    <mergeCell ref="I92:I94"/>
    <mergeCell ref="J92:J93"/>
    <mergeCell ref="K92:K93"/>
    <mergeCell ref="B86:H86"/>
    <mergeCell ref="A87:H87"/>
    <mergeCell ref="A88:H88"/>
    <mergeCell ref="B89:H89"/>
    <mergeCell ref="C90:H90"/>
    <mergeCell ref="A91:A94"/>
    <mergeCell ref="B91:B94"/>
    <mergeCell ref="C91:C94"/>
    <mergeCell ref="D91:D94"/>
    <mergeCell ref="G91:G94"/>
    <mergeCell ref="G81:G84"/>
    <mergeCell ref="H81:H84"/>
    <mergeCell ref="I81:I84"/>
    <mergeCell ref="J81:J82"/>
    <mergeCell ref="K81:K82"/>
    <mergeCell ref="C85:H85"/>
    <mergeCell ref="A81:A84"/>
    <mergeCell ref="B81:B84"/>
    <mergeCell ref="C81:C84"/>
    <mergeCell ref="D81:D84"/>
    <mergeCell ref="E81:E84"/>
    <mergeCell ref="F81:F84"/>
    <mergeCell ref="A69:H69"/>
    <mergeCell ref="B70:H70"/>
    <mergeCell ref="A76:G76"/>
    <mergeCell ref="A77:H77"/>
    <mergeCell ref="B78:H78"/>
    <mergeCell ref="C79:I79"/>
    <mergeCell ref="I51:I53"/>
    <mergeCell ref="C54:H54"/>
    <mergeCell ref="B67:H67"/>
    <mergeCell ref="A68:H68"/>
    <mergeCell ref="A51:A53"/>
    <mergeCell ref="B51:B53"/>
    <mergeCell ref="C51:C53"/>
    <mergeCell ref="D51:D53"/>
    <mergeCell ref="E51:E52"/>
    <mergeCell ref="F51:F52"/>
    <mergeCell ref="C45:H45"/>
    <mergeCell ref="B46:H46"/>
    <mergeCell ref="A47:H47"/>
    <mergeCell ref="A48:H48"/>
    <mergeCell ref="B49:I49"/>
    <mergeCell ref="C50:I50"/>
    <mergeCell ref="G51:G53"/>
    <mergeCell ref="H51:H53"/>
    <mergeCell ref="B40:I40"/>
    <mergeCell ref="C41:J41"/>
    <mergeCell ref="A43:A44"/>
    <mergeCell ref="B43:B44"/>
    <mergeCell ref="C43:C44"/>
    <mergeCell ref="D43:D44"/>
    <mergeCell ref="G43:G44"/>
    <mergeCell ref="H43:H44"/>
    <mergeCell ref="I43:I44"/>
    <mergeCell ref="B34:H34"/>
    <mergeCell ref="B35:I35"/>
    <mergeCell ref="C36:D36"/>
    <mergeCell ref="F37:H37"/>
    <mergeCell ref="B38:H38"/>
    <mergeCell ref="A39:H39"/>
    <mergeCell ref="G31:G32"/>
    <mergeCell ref="A29:A30"/>
    <mergeCell ref="B29:B30"/>
    <mergeCell ref="H31:H32"/>
    <mergeCell ref="I31:I32"/>
    <mergeCell ref="C33:H33"/>
    <mergeCell ref="A31:A32"/>
    <mergeCell ref="B31:B32"/>
    <mergeCell ref="C31:C32"/>
    <mergeCell ref="D31:D32"/>
    <mergeCell ref="E31:E32"/>
    <mergeCell ref="F31:F32"/>
    <mergeCell ref="C29:C30"/>
    <mergeCell ref="D29:D30"/>
    <mergeCell ref="E29:E30"/>
    <mergeCell ref="F29:F30"/>
    <mergeCell ref="G29:G30"/>
    <mergeCell ref="I25:I26"/>
    <mergeCell ref="I16:I20"/>
    <mergeCell ref="J16:K16"/>
    <mergeCell ref="J17:J20"/>
    <mergeCell ref="K18:K20"/>
    <mergeCell ref="A21:H21"/>
    <mergeCell ref="B22:I22"/>
    <mergeCell ref="A24:A27"/>
    <mergeCell ref="C24:C27"/>
    <mergeCell ref="D16:D20"/>
    <mergeCell ref="E16:E20"/>
    <mergeCell ref="F16:F20"/>
    <mergeCell ref="G16:G20"/>
    <mergeCell ref="H16:H20"/>
    <mergeCell ref="H25:H26"/>
    <mergeCell ref="C23:J23"/>
    <mergeCell ref="B24:B27"/>
    <mergeCell ref="D24:D27"/>
    <mergeCell ref="F24:F25"/>
    <mergeCell ref="E24:E25"/>
    <mergeCell ref="G24:G27"/>
    <mergeCell ref="A13:K13"/>
    <mergeCell ref="A14:K14"/>
    <mergeCell ref="A16:A20"/>
    <mergeCell ref="B16:B20"/>
    <mergeCell ref="C16:C20"/>
  </mergeCells>
  <pageMargins left="0.7" right="0.7" top="0.75" bottom="0.75" header="0.3" footer="0.3"/>
  <pageSetup paperSize="9" scale="7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102" workbookViewId="0">
      <selection activeCell="N101" sqref="N101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2" width="0.109375" style="105" customWidth="1"/>
    <col min="13" max="13" width="9.10937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767" t="s">
        <v>342</v>
      </c>
      <c r="K7" s="767"/>
      <c r="L7" s="767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767"/>
      <c r="K8" s="767"/>
      <c r="L8" s="767"/>
    </row>
    <row r="9" spans="1:254" ht="11.25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767"/>
      <c r="K9" s="767"/>
      <c r="L9" s="767"/>
    </row>
    <row r="10" spans="1:254" ht="17.25" customHeight="1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767"/>
      <c r="K10" s="767"/>
      <c r="L10" s="767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329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59" t="s">
        <v>96</v>
      </c>
      <c r="B13" s="559"/>
      <c r="C13" s="559"/>
      <c r="D13" s="559"/>
      <c r="E13" s="559"/>
      <c r="F13" s="559"/>
      <c r="G13" s="559"/>
      <c r="H13" s="559"/>
      <c r="I13" s="559"/>
      <c r="J13" s="559"/>
      <c r="K13" s="559"/>
    </row>
    <row r="14" spans="1:254" ht="21" customHeight="1" x14ac:dyDescent="0.25">
      <c r="A14" s="561" t="s">
        <v>331</v>
      </c>
      <c r="B14" s="561"/>
      <c r="C14" s="561"/>
      <c r="D14" s="561"/>
      <c r="E14" s="561"/>
      <c r="F14" s="561"/>
      <c r="G14" s="561"/>
      <c r="H14" s="561"/>
      <c r="I14" s="561"/>
      <c r="J14" s="561"/>
      <c r="K14" s="56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60" t="s">
        <v>0</v>
      </c>
      <c r="B16" s="560" t="s">
        <v>1</v>
      </c>
      <c r="C16" s="560" t="s">
        <v>2</v>
      </c>
      <c r="D16" s="556" t="s">
        <v>3</v>
      </c>
      <c r="E16" s="568" t="s">
        <v>110</v>
      </c>
      <c r="F16" s="562" t="s">
        <v>111</v>
      </c>
      <c r="G16" s="556" t="s">
        <v>108</v>
      </c>
      <c r="H16" s="556" t="s">
        <v>4</v>
      </c>
      <c r="I16" s="553" t="s">
        <v>335</v>
      </c>
      <c r="J16" s="571" t="s">
        <v>112</v>
      </c>
      <c r="K16" s="572"/>
      <c r="L16" s="108"/>
    </row>
    <row r="17" spans="1:16" x14ac:dyDescent="0.25">
      <c r="A17" s="560"/>
      <c r="B17" s="560"/>
      <c r="C17" s="560"/>
      <c r="D17" s="557"/>
      <c r="E17" s="569"/>
      <c r="F17" s="563"/>
      <c r="G17" s="557"/>
      <c r="H17" s="557"/>
      <c r="I17" s="554"/>
      <c r="J17" s="565" t="s">
        <v>6</v>
      </c>
      <c r="K17" s="142" t="s">
        <v>7</v>
      </c>
      <c r="L17" s="108"/>
    </row>
    <row r="18" spans="1:16" ht="15" customHeight="1" x14ac:dyDescent="0.25">
      <c r="A18" s="560"/>
      <c r="B18" s="560"/>
      <c r="C18" s="560"/>
      <c r="D18" s="557"/>
      <c r="E18" s="569"/>
      <c r="F18" s="563"/>
      <c r="G18" s="557"/>
      <c r="H18" s="557"/>
      <c r="I18" s="554"/>
      <c r="J18" s="565"/>
      <c r="K18" s="573" t="s">
        <v>109</v>
      </c>
      <c r="L18" s="108"/>
    </row>
    <row r="19" spans="1:16" ht="29.25" customHeight="1" x14ac:dyDescent="0.25">
      <c r="A19" s="560"/>
      <c r="B19" s="560"/>
      <c r="C19" s="560"/>
      <c r="D19" s="557"/>
      <c r="E19" s="569"/>
      <c r="F19" s="563"/>
      <c r="G19" s="557"/>
      <c r="H19" s="557"/>
      <c r="I19" s="554"/>
      <c r="J19" s="565"/>
      <c r="K19" s="574"/>
      <c r="L19" s="108"/>
    </row>
    <row r="20" spans="1:16" ht="18" customHeight="1" x14ac:dyDescent="0.25">
      <c r="A20" s="560"/>
      <c r="B20" s="560"/>
      <c r="C20" s="560"/>
      <c r="D20" s="558"/>
      <c r="E20" s="570"/>
      <c r="F20" s="564"/>
      <c r="G20" s="558"/>
      <c r="H20" s="558"/>
      <c r="I20" s="555"/>
      <c r="J20" s="565"/>
      <c r="K20" s="575"/>
      <c r="L20" s="108"/>
    </row>
    <row r="21" spans="1:16" ht="15" customHeight="1" x14ac:dyDescent="0.25">
      <c r="A21" s="523" t="s">
        <v>302</v>
      </c>
      <c r="B21" s="524"/>
      <c r="C21" s="524"/>
      <c r="D21" s="524"/>
      <c r="E21" s="524"/>
      <c r="F21" s="524"/>
      <c r="G21" s="524"/>
      <c r="H21" s="525"/>
      <c r="I21" s="143"/>
      <c r="J21" s="144"/>
      <c r="K21" s="145"/>
      <c r="L21" s="108"/>
    </row>
    <row r="22" spans="1:16" x14ac:dyDescent="0.25">
      <c r="A22" s="146" t="s">
        <v>9</v>
      </c>
      <c r="B22" s="567" t="s">
        <v>303</v>
      </c>
      <c r="C22" s="567"/>
      <c r="D22" s="567"/>
      <c r="E22" s="567"/>
      <c r="F22" s="567"/>
      <c r="G22" s="567"/>
      <c r="H22" s="567"/>
      <c r="I22" s="567"/>
      <c r="J22" s="147"/>
      <c r="K22" s="148"/>
      <c r="L22" s="108"/>
    </row>
    <row r="23" spans="1:16" ht="18.75" customHeight="1" x14ac:dyDescent="0.25">
      <c r="A23" s="146" t="s">
        <v>9</v>
      </c>
      <c r="B23" s="205" t="s">
        <v>9</v>
      </c>
      <c r="C23" s="533" t="s">
        <v>125</v>
      </c>
      <c r="D23" s="534"/>
      <c r="E23" s="534"/>
      <c r="F23" s="534"/>
      <c r="G23" s="534"/>
      <c r="H23" s="534"/>
      <c r="I23" s="534"/>
      <c r="J23" s="535"/>
      <c r="K23" s="148"/>
      <c r="L23" s="108"/>
    </row>
    <row r="24" spans="1:16" ht="44.25" customHeight="1" x14ac:dyDescent="0.25">
      <c r="A24" s="502" t="s">
        <v>9</v>
      </c>
      <c r="B24" s="502" t="s">
        <v>9</v>
      </c>
      <c r="C24" s="694" t="s">
        <v>9</v>
      </c>
      <c r="D24" s="499" t="s">
        <v>308</v>
      </c>
      <c r="E24" s="514" t="s">
        <v>98</v>
      </c>
      <c r="F24" s="499" t="s">
        <v>243</v>
      </c>
      <c r="G24" s="502" t="s">
        <v>330</v>
      </c>
      <c r="H24" s="775" t="s">
        <v>40</v>
      </c>
      <c r="I24" s="305">
        <v>1</v>
      </c>
      <c r="J24" s="362" t="s">
        <v>334</v>
      </c>
      <c r="K24" s="358" t="s">
        <v>336</v>
      </c>
      <c r="L24" s="108"/>
    </row>
    <row r="25" spans="1:16" ht="31.5" customHeight="1" x14ac:dyDescent="0.25">
      <c r="A25" s="503"/>
      <c r="B25" s="503"/>
      <c r="C25" s="695"/>
      <c r="D25" s="500"/>
      <c r="E25" s="515"/>
      <c r="F25" s="500"/>
      <c r="G25" s="503"/>
      <c r="H25" s="776"/>
      <c r="I25" s="355" t="s">
        <v>333</v>
      </c>
      <c r="J25" s="315" t="s">
        <v>244</v>
      </c>
      <c r="K25" s="359">
        <v>0</v>
      </c>
      <c r="L25" s="108"/>
    </row>
    <row r="26" spans="1:16" ht="29.25" customHeight="1" x14ac:dyDescent="0.25">
      <c r="A26" s="503"/>
      <c r="B26" s="503"/>
      <c r="C26" s="695"/>
      <c r="D26" s="500"/>
      <c r="E26" s="516"/>
      <c r="F26" s="501"/>
      <c r="G26" s="503"/>
      <c r="H26" s="704" t="s">
        <v>254</v>
      </c>
      <c r="I26" s="669">
        <v>195.1</v>
      </c>
      <c r="J26" s="172" t="s">
        <v>244</v>
      </c>
      <c r="K26" s="166">
        <v>70</v>
      </c>
      <c r="L26" s="108"/>
      <c r="N26" s="373"/>
    </row>
    <row r="27" spans="1:16" ht="29.25" customHeight="1" x14ac:dyDescent="0.25">
      <c r="A27" s="503"/>
      <c r="B27" s="503"/>
      <c r="C27" s="695"/>
      <c r="D27" s="500"/>
      <c r="E27" s="344" t="s">
        <v>99</v>
      </c>
      <c r="F27" s="154" t="s">
        <v>134</v>
      </c>
      <c r="G27" s="503"/>
      <c r="H27" s="683"/>
      <c r="I27" s="671"/>
      <c r="J27" s="175" t="s">
        <v>240</v>
      </c>
      <c r="K27" s="166">
        <v>200</v>
      </c>
      <c r="L27" s="108"/>
      <c r="M27" s="106"/>
    </row>
    <row r="28" spans="1:16" ht="39.75" customHeight="1" x14ac:dyDescent="0.3">
      <c r="A28" s="503"/>
      <c r="B28" s="503"/>
      <c r="C28" s="695"/>
      <c r="D28" s="500"/>
      <c r="E28" s="344" t="s">
        <v>100</v>
      </c>
      <c r="F28" s="154" t="s">
        <v>135</v>
      </c>
      <c r="G28" s="504"/>
      <c r="H28" s="296" t="s">
        <v>40</v>
      </c>
      <c r="I28" s="308">
        <v>32.299999999999997</v>
      </c>
      <c r="J28" s="165" t="s">
        <v>241</v>
      </c>
      <c r="K28" s="166">
        <v>101</v>
      </c>
      <c r="L28" s="108"/>
      <c r="O28"/>
      <c r="P28"/>
    </row>
    <row r="29" spans="1:16" ht="81.75" hidden="1" customHeight="1" x14ac:dyDescent="0.25">
      <c r="A29" s="503"/>
      <c r="B29" s="503"/>
      <c r="C29" s="695"/>
      <c r="D29" s="500"/>
      <c r="E29" s="344" t="s">
        <v>98</v>
      </c>
      <c r="F29" s="154" t="s">
        <v>131</v>
      </c>
      <c r="G29" s="167" t="s">
        <v>130</v>
      </c>
      <c r="H29" s="304"/>
      <c r="I29" s="305"/>
      <c r="J29" s="165" t="s">
        <v>197</v>
      </c>
      <c r="K29" s="343" t="s">
        <v>129</v>
      </c>
      <c r="L29" s="108"/>
      <c r="M29" s="371"/>
    </row>
    <row r="30" spans="1:16" ht="37.5" customHeight="1" x14ac:dyDescent="0.25">
      <c r="A30" s="503"/>
      <c r="B30" s="503"/>
      <c r="C30" s="695"/>
      <c r="D30" s="500"/>
      <c r="E30" s="514" t="s">
        <v>304</v>
      </c>
      <c r="F30" s="551" t="s">
        <v>211</v>
      </c>
      <c r="G30" s="536" t="s">
        <v>132</v>
      </c>
      <c r="H30" s="304" t="s">
        <v>41</v>
      </c>
      <c r="I30" s="305">
        <v>0.5</v>
      </c>
      <c r="J30" s="172" t="s">
        <v>332</v>
      </c>
      <c r="K30" s="166">
        <v>4</v>
      </c>
      <c r="L30" s="108"/>
      <c r="M30" s="371"/>
    </row>
    <row r="31" spans="1:16" ht="104.25" customHeight="1" x14ac:dyDescent="0.25">
      <c r="A31" s="503"/>
      <c r="B31" s="503"/>
      <c r="C31" s="695"/>
      <c r="D31" s="500"/>
      <c r="E31" s="515"/>
      <c r="F31" s="681"/>
      <c r="G31" s="537"/>
      <c r="H31" s="682" t="s">
        <v>39</v>
      </c>
      <c r="I31" s="669">
        <v>44.1</v>
      </c>
      <c r="J31" s="172" t="s">
        <v>338</v>
      </c>
      <c r="K31" s="172" t="s">
        <v>337</v>
      </c>
      <c r="L31" s="108"/>
      <c r="M31" s="371"/>
    </row>
    <row r="32" spans="1:16" ht="14.25" customHeight="1" x14ac:dyDescent="0.25">
      <c r="A32" s="504"/>
      <c r="B32" s="504"/>
      <c r="C32" s="696"/>
      <c r="D32" s="501"/>
      <c r="E32" s="516"/>
      <c r="F32" s="552"/>
      <c r="G32" s="538"/>
      <c r="H32" s="683"/>
      <c r="I32" s="671"/>
      <c r="J32" s="172" t="s">
        <v>221</v>
      </c>
      <c r="K32" s="166">
        <v>12</v>
      </c>
      <c r="L32" s="108"/>
    </row>
    <row r="33" spans="1:13" x14ac:dyDescent="0.25">
      <c r="A33" s="210" t="s">
        <v>9</v>
      </c>
      <c r="B33" s="210" t="s">
        <v>9</v>
      </c>
      <c r="C33" s="689" t="s">
        <v>12</v>
      </c>
      <c r="D33" s="689"/>
      <c r="E33" s="578"/>
      <c r="F33" s="578"/>
      <c r="G33" s="578"/>
      <c r="H33" s="578"/>
      <c r="I33" s="307">
        <f>SUM(I24+I25+I26+I28+I30+I31)</f>
        <v>273</v>
      </c>
      <c r="J33" s="147"/>
      <c r="K33" s="148"/>
    </row>
    <row r="34" spans="1:13" x14ac:dyDescent="0.25">
      <c r="A34" s="146" t="s">
        <v>9</v>
      </c>
      <c r="B34" s="578" t="s">
        <v>13</v>
      </c>
      <c r="C34" s="578"/>
      <c r="D34" s="578"/>
      <c r="E34" s="578"/>
      <c r="F34" s="578"/>
      <c r="G34" s="578"/>
      <c r="H34" s="578"/>
      <c r="I34" s="307">
        <f>SUM(I33)</f>
        <v>273</v>
      </c>
      <c r="J34" s="147"/>
      <c r="K34" s="148"/>
    </row>
    <row r="35" spans="1:13" ht="18" hidden="1" customHeight="1" x14ac:dyDescent="0.25">
      <c r="A35" s="177" t="s">
        <v>11</v>
      </c>
      <c r="B35" s="576" t="s">
        <v>255</v>
      </c>
      <c r="C35" s="576"/>
      <c r="D35" s="576"/>
      <c r="E35" s="576"/>
      <c r="F35" s="576"/>
      <c r="G35" s="576"/>
      <c r="H35" s="576"/>
      <c r="I35" s="577"/>
      <c r="J35" s="178"/>
      <c r="K35" s="179"/>
    </row>
    <row r="36" spans="1:13" ht="42" hidden="1" customHeight="1" x14ac:dyDescent="0.25">
      <c r="A36" s="180" t="s">
        <v>11</v>
      </c>
      <c r="B36" s="181" t="s">
        <v>9</v>
      </c>
      <c r="C36" s="597" t="s">
        <v>256</v>
      </c>
      <c r="D36" s="598"/>
      <c r="E36" s="182">
        <v>1</v>
      </c>
      <c r="F36" s="183" t="s">
        <v>259</v>
      </c>
      <c r="G36" s="182" t="s">
        <v>260</v>
      </c>
      <c r="H36" s="184" t="s">
        <v>39</v>
      </c>
      <c r="I36" s="184">
        <v>0</v>
      </c>
      <c r="J36" s="182" t="s">
        <v>261</v>
      </c>
      <c r="K36" s="185">
        <v>30</v>
      </c>
    </row>
    <row r="37" spans="1:13" ht="18" hidden="1" customHeight="1" x14ac:dyDescent="0.25">
      <c r="A37" s="180"/>
      <c r="B37" s="186"/>
      <c r="C37" s="368"/>
      <c r="D37" s="368"/>
      <c r="E37" s="368"/>
      <c r="F37" s="599" t="s">
        <v>257</v>
      </c>
      <c r="G37" s="599"/>
      <c r="H37" s="599"/>
      <c r="I37" s="188">
        <v>0</v>
      </c>
      <c r="J37" s="178"/>
      <c r="K37" s="179"/>
    </row>
    <row r="38" spans="1:13" ht="18" customHeight="1" x14ac:dyDescent="0.25">
      <c r="A38" s="189"/>
      <c r="B38" s="600" t="s">
        <v>258</v>
      </c>
      <c r="C38" s="600"/>
      <c r="D38" s="600"/>
      <c r="E38" s="600"/>
      <c r="F38" s="600"/>
      <c r="G38" s="600"/>
      <c r="H38" s="600"/>
      <c r="I38" s="297">
        <f>SUM(I37+I34)</f>
        <v>273</v>
      </c>
      <c r="J38" s="191"/>
      <c r="K38" s="192"/>
    </row>
    <row r="39" spans="1:13" ht="26.25" customHeight="1" x14ac:dyDescent="0.25">
      <c r="A39" s="523" t="s">
        <v>305</v>
      </c>
      <c r="B39" s="524"/>
      <c r="C39" s="524"/>
      <c r="D39" s="524"/>
      <c r="E39" s="524"/>
      <c r="F39" s="524"/>
      <c r="G39" s="524"/>
      <c r="H39" s="525"/>
      <c r="I39" s="143"/>
      <c r="J39" s="193"/>
      <c r="K39" s="194"/>
    </row>
    <row r="40" spans="1:13" s="108" customFormat="1" ht="15.75" customHeight="1" x14ac:dyDescent="0.25">
      <c r="A40" s="324" t="s">
        <v>9</v>
      </c>
      <c r="B40" s="736" t="s">
        <v>306</v>
      </c>
      <c r="C40" s="737"/>
      <c r="D40" s="737"/>
      <c r="E40" s="737"/>
      <c r="F40" s="737"/>
      <c r="G40" s="737"/>
      <c r="H40" s="737"/>
      <c r="I40" s="738"/>
      <c r="J40" s="325"/>
      <c r="K40" s="326"/>
    </row>
    <row r="41" spans="1:13" s="108" customFormat="1" ht="17.25" customHeight="1" x14ac:dyDescent="0.25">
      <c r="A41" s="324" t="s">
        <v>9</v>
      </c>
      <c r="B41" s="324" t="s">
        <v>10</v>
      </c>
      <c r="C41" s="736" t="s">
        <v>307</v>
      </c>
      <c r="D41" s="737"/>
      <c r="E41" s="737"/>
      <c r="F41" s="737"/>
      <c r="G41" s="737"/>
      <c r="H41" s="737"/>
      <c r="I41" s="737"/>
      <c r="J41" s="738"/>
      <c r="K41" s="326"/>
      <c r="M41" s="109"/>
    </row>
    <row r="42" spans="1:13" ht="62.25" hidden="1" customHeight="1" x14ac:dyDescent="0.25">
      <c r="A42" s="369" t="s">
        <v>9</v>
      </c>
      <c r="B42" s="369" t="s">
        <v>9</v>
      </c>
      <c r="C42" s="369" t="s">
        <v>9</v>
      </c>
      <c r="D42" s="370" t="s">
        <v>140</v>
      </c>
      <c r="E42" s="328" t="s">
        <v>98</v>
      </c>
      <c r="F42" s="323" t="s">
        <v>142</v>
      </c>
      <c r="G42" s="329" t="s">
        <v>141</v>
      </c>
      <c r="H42" s="330"/>
      <c r="I42" s="331"/>
      <c r="J42" s="332" t="s">
        <v>143</v>
      </c>
      <c r="K42" s="326" t="s">
        <v>144</v>
      </c>
    </row>
    <row r="43" spans="1:13" ht="28.5" customHeight="1" x14ac:dyDescent="0.25">
      <c r="A43" s="718" t="s">
        <v>9</v>
      </c>
      <c r="B43" s="718" t="s">
        <v>10</v>
      </c>
      <c r="C43" s="718" t="s">
        <v>127</v>
      </c>
      <c r="D43" s="720" t="s">
        <v>309</v>
      </c>
      <c r="E43" s="328" t="s">
        <v>98</v>
      </c>
      <c r="F43" s="323" t="s">
        <v>213</v>
      </c>
      <c r="G43" s="728" t="s">
        <v>141</v>
      </c>
      <c r="H43" s="733">
        <v>0</v>
      </c>
      <c r="I43" s="669">
        <v>0</v>
      </c>
      <c r="J43" s="165" t="s">
        <v>233</v>
      </c>
      <c r="K43" s="166" t="s">
        <v>224</v>
      </c>
    </row>
    <row r="44" spans="1:13" ht="27.6" x14ac:dyDescent="0.25">
      <c r="A44" s="719"/>
      <c r="B44" s="719"/>
      <c r="C44" s="719"/>
      <c r="D44" s="721"/>
      <c r="E44" s="328" t="s">
        <v>99</v>
      </c>
      <c r="F44" s="323" t="s">
        <v>214</v>
      </c>
      <c r="G44" s="729"/>
      <c r="H44" s="735"/>
      <c r="I44" s="671"/>
      <c r="J44" s="165" t="s">
        <v>223</v>
      </c>
      <c r="K44" s="166" t="s">
        <v>339</v>
      </c>
    </row>
    <row r="45" spans="1:13" ht="14.25" customHeight="1" x14ac:dyDescent="0.25">
      <c r="A45" s="324" t="s">
        <v>9</v>
      </c>
      <c r="B45" s="324" t="s">
        <v>10</v>
      </c>
      <c r="C45" s="741" t="s">
        <v>12</v>
      </c>
      <c r="D45" s="742"/>
      <c r="E45" s="742"/>
      <c r="F45" s="742"/>
      <c r="G45" s="742"/>
      <c r="H45" s="743"/>
      <c r="I45" s="333">
        <f>SUM(I43)</f>
        <v>0</v>
      </c>
      <c r="J45" s="325"/>
      <c r="K45" s="326"/>
    </row>
    <row r="46" spans="1:13" ht="15" customHeight="1" x14ac:dyDescent="0.25">
      <c r="A46" s="324" t="s">
        <v>9</v>
      </c>
      <c r="B46" s="741" t="s">
        <v>13</v>
      </c>
      <c r="C46" s="742"/>
      <c r="D46" s="742"/>
      <c r="E46" s="742"/>
      <c r="F46" s="742"/>
      <c r="G46" s="742"/>
      <c r="H46" s="743"/>
      <c r="I46" s="333">
        <f>SUM(I45)</f>
        <v>0</v>
      </c>
      <c r="J46" s="325"/>
      <c r="K46" s="326"/>
    </row>
    <row r="47" spans="1:13" ht="15" customHeight="1" x14ac:dyDescent="0.25">
      <c r="A47" s="517" t="s">
        <v>239</v>
      </c>
      <c r="B47" s="518"/>
      <c r="C47" s="518"/>
      <c r="D47" s="518"/>
      <c r="E47" s="518"/>
      <c r="F47" s="518"/>
      <c r="G47" s="518"/>
      <c r="H47" s="519"/>
      <c r="I47" s="297">
        <f>SUM(I46)</f>
        <v>0</v>
      </c>
      <c r="J47" s="191"/>
      <c r="K47" s="192"/>
    </row>
    <row r="48" spans="1:13" ht="23.25" customHeight="1" x14ac:dyDescent="0.25">
      <c r="A48" s="523" t="s">
        <v>312</v>
      </c>
      <c r="B48" s="524"/>
      <c r="C48" s="524"/>
      <c r="D48" s="524"/>
      <c r="E48" s="524"/>
      <c r="F48" s="524"/>
      <c r="G48" s="524"/>
      <c r="H48" s="525"/>
      <c r="I48" s="143"/>
      <c r="J48" s="193"/>
      <c r="K48" s="194"/>
    </row>
    <row r="49" spans="1:11" ht="15" customHeight="1" x14ac:dyDescent="0.25">
      <c r="A49" s="324" t="s">
        <v>9</v>
      </c>
      <c r="B49" s="736" t="s">
        <v>310</v>
      </c>
      <c r="C49" s="737"/>
      <c r="D49" s="737"/>
      <c r="E49" s="737"/>
      <c r="F49" s="737"/>
      <c r="G49" s="737"/>
      <c r="H49" s="737"/>
      <c r="I49" s="738"/>
      <c r="J49" s="325"/>
      <c r="K49" s="326"/>
    </row>
    <row r="50" spans="1:11" ht="32.25" customHeight="1" x14ac:dyDescent="0.25">
      <c r="A50" s="353" t="s">
        <v>9</v>
      </c>
      <c r="B50" s="353" t="s">
        <v>11</v>
      </c>
      <c r="C50" s="736" t="s">
        <v>311</v>
      </c>
      <c r="D50" s="737"/>
      <c r="E50" s="737"/>
      <c r="F50" s="737"/>
      <c r="G50" s="737"/>
      <c r="H50" s="737"/>
      <c r="I50" s="737"/>
      <c r="J50" s="352"/>
      <c r="K50" s="326"/>
    </row>
    <row r="51" spans="1:11" ht="29.25" customHeight="1" x14ac:dyDescent="0.25">
      <c r="A51" s="718" t="s">
        <v>9</v>
      </c>
      <c r="B51" s="772" t="s">
        <v>11</v>
      </c>
      <c r="C51" s="773" t="s">
        <v>11</v>
      </c>
      <c r="D51" s="720" t="s">
        <v>246</v>
      </c>
      <c r="E51" s="724" t="s">
        <v>98</v>
      </c>
      <c r="F51" s="752" t="s">
        <v>151</v>
      </c>
      <c r="G51" s="728" t="s">
        <v>294</v>
      </c>
      <c r="H51" s="733" t="s">
        <v>39</v>
      </c>
      <c r="I51" s="669">
        <v>23</v>
      </c>
      <c r="J51" s="165" t="s">
        <v>215</v>
      </c>
      <c r="K51" s="166">
        <v>15</v>
      </c>
    </row>
    <row r="52" spans="1:11" ht="37.5" customHeight="1" x14ac:dyDescent="0.25">
      <c r="A52" s="747"/>
      <c r="B52" s="749"/>
      <c r="C52" s="747"/>
      <c r="D52" s="774"/>
      <c r="E52" s="725"/>
      <c r="F52" s="753"/>
      <c r="G52" s="732"/>
      <c r="H52" s="734"/>
      <c r="I52" s="670"/>
      <c r="J52" s="165" t="s">
        <v>253</v>
      </c>
      <c r="K52" s="166" t="s">
        <v>301</v>
      </c>
    </row>
    <row r="53" spans="1:11" ht="52.5" customHeight="1" x14ac:dyDescent="0.25">
      <c r="A53" s="719"/>
      <c r="B53" s="750"/>
      <c r="C53" s="719"/>
      <c r="D53" s="721"/>
      <c r="E53" s="322">
        <v>2</v>
      </c>
      <c r="F53" s="323" t="s">
        <v>152</v>
      </c>
      <c r="G53" s="729"/>
      <c r="H53" s="735"/>
      <c r="I53" s="671"/>
      <c r="J53" s="165" t="s">
        <v>242</v>
      </c>
      <c r="K53" s="166">
        <v>7</v>
      </c>
    </row>
    <row r="54" spans="1:11" ht="14.25" customHeight="1" x14ac:dyDescent="0.25">
      <c r="A54" s="210" t="s">
        <v>9</v>
      </c>
      <c r="B54" s="210" t="s">
        <v>11</v>
      </c>
      <c r="C54" s="601" t="s">
        <v>12</v>
      </c>
      <c r="D54" s="602"/>
      <c r="E54" s="521"/>
      <c r="F54" s="521"/>
      <c r="G54" s="521"/>
      <c r="H54" s="522"/>
      <c r="I54" s="298">
        <f>SUM(I51)</f>
        <v>23</v>
      </c>
      <c r="J54" s="147"/>
      <c r="K54" s="148"/>
    </row>
    <row r="55" spans="1:11" ht="15" hidden="1" customHeight="1" x14ac:dyDescent="0.3">
      <c r="A55" s="146" t="s">
        <v>9</v>
      </c>
      <c r="B55" s="201" t="s">
        <v>13</v>
      </c>
      <c r="C55" s="202"/>
      <c r="D55" s="211"/>
      <c r="E55" s="212"/>
      <c r="F55" s="211"/>
      <c r="G55" s="202"/>
      <c r="H55" s="213"/>
      <c r="I55" s="298"/>
      <c r="J55" s="147"/>
      <c r="K55" s="148"/>
    </row>
    <row r="56" spans="1:11" ht="15" hidden="1" customHeight="1" x14ac:dyDescent="0.25">
      <c r="A56" s="363" t="s">
        <v>33</v>
      </c>
      <c r="B56" s="364"/>
      <c r="C56" s="364"/>
      <c r="D56" s="216"/>
      <c r="E56" s="217"/>
      <c r="F56" s="216"/>
      <c r="G56" s="364"/>
      <c r="H56" s="218"/>
      <c r="I56" s="299"/>
      <c r="J56" s="191"/>
      <c r="K56" s="192"/>
    </row>
    <row r="57" spans="1:11" ht="15" hidden="1" customHeight="1" x14ac:dyDescent="0.25">
      <c r="A57" s="365" t="s">
        <v>97</v>
      </c>
      <c r="B57" s="366"/>
      <c r="C57" s="366"/>
      <c r="D57" s="222"/>
      <c r="E57" s="223"/>
      <c r="F57" s="222"/>
      <c r="G57" s="366"/>
      <c r="H57" s="367"/>
      <c r="I57" s="300"/>
      <c r="J57" s="193"/>
      <c r="K57" s="194"/>
    </row>
    <row r="58" spans="1:11" ht="15" hidden="1" customHeight="1" x14ac:dyDescent="0.3">
      <c r="A58" s="146" t="s">
        <v>9</v>
      </c>
      <c r="B58" s="149" t="s">
        <v>101</v>
      </c>
      <c r="C58" s="150"/>
      <c r="D58" s="225"/>
      <c r="E58" s="226"/>
      <c r="F58" s="225"/>
      <c r="G58" s="150"/>
      <c r="H58" s="150"/>
      <c r="I58" s="301"/>
      <c r="J58" s="147"/>
      <c r="K58" s="148"/>
    </row>
    <row r="59" spans="1:11" ht="52.5" hidden="1" customHeight="1" x14ac:dyDescent="0.3">
      <c r="A59" s="146" t="s">
        <v>9</v>
      </c>
      <c r="B59" s="146" t="s">
        <v>127</v>
      </c>
      <c r="C59" s="149" t="s">
        <v>149</v>
      </c>
      <c r="D59" s="225"/>
      <c r="E59" s="226"/>
      <c r="F59" s="225"/>
      <c r="G59" s="150"/>
      <c r="H59" s="150"/>
      <c r="I59" s="301"/>
      <c r="J59" s="147"/>
      <c r="K59" s="148"/>
    </row>
    <row r="60" spans="1:11" ht="42" hidden="1" customHeight="1" x14ac:dyDescent="0.25">
      <c r="A60" s="195" t="s">
        <v>9</v>
      </c>
      <c r="B60" s="195" t="s">
        <v>9</v>
      </c>
      <c r="C60" s="195" t="s">
        <v>9</v>
      </c>
      <c r="D60" s="152" t="s">
        <v>150</v>
      </c>
      <c r="E60" s="153" t="s">
        <v>98</v>
      </c>
      <c r="F60" s="154" t="s">
        <v>156</v>
      </c>
      <c r="G60" s="167" t="s">
        <v>154</v>
      </c>
      <c r="H60" s="168"/>
      <c r="I60" s="302"/>
      <c r="J60" s="197" t="s">
        <v>155</v>
      </c>
      <c r="K60" s="228" t="s">
        <v>159</v>
      </c>
    </row>
    <row r="61" spans="1:11" ht="20.25" hidden="1" customHeight="1" x14ac:dyDescent="0.25">
      <c r="A61" s="206"/>
      <c r="B61" s="206"/>
      <c r="C61" s="206"/>
      <c r="D61" s="159"/>
      <c r="E61" s="153" t="s">
        <v>99</v>
      </c>
      <c r="F61" s="154" t="s">
        <v>153</v>
      </c>
      <c r="G61" s="167" t="s">
        <v>154</v>
      </c>
      <c r="H61" s="168"/>
      <c r="I61" s="302"/>
      <c r="J61" s="229" t="s">
        <v>158</v>
      </c>
      <c r="K61" s="230" t="s">
        <v>157</v>
      </c>
    </row>
    <row r="62" spans="1:11" ht="11.25" hidden="1" customHeight="1" x14ac:dyDescent="0.25">
      <c r="A62" s="199"/>
      <c r="B62" s="199"/>
      <c r="C62" s="199"/>
      <c r="D62" s="163"/>
      <c r="E62" s="153" t="s">
        <v>100</v>
      </c>
      <c r="F62" s="154" t="s">
        <v>104</v>
      </c>
      <c r="G62" s="167"/>
      <c r="H62" s="168"/>
      <c r="I62" s="302"/>
      <c r="J62" s="147"/>
      <c r="K62" s="148"/>
    </row>
    <row r="63" spans="1:11" ht="20.25" hidden="1" customHeight="1" x14ac:dyDescent="0.25">
      <c r="A63" s="151" t="s">
        <v>9</v>
      </c>
      <c r="B63" s="151" t="s">
        <v>9</v>
      </c>
      <c r="C63" s="151" t="s">
        <v>10</v>
      </c>
      <c r="D63" s="152" t="s">
        <v>103</v>
      </c>
      <c r="E63" s="153" t="s">
        <v>98</v>
      </c>
      <c r="F63" s="154" t="s">
        <v>104</v>
      </c>
      <c r="G63" s="167"/>
      <c r="H63" s="168"/>
      <c r="I63" s="302"/>
      <c r="J63" s="147"/>
      <c r="K63" s="148"/>
    </row>
    <row r="64" spans="1:11" ht="20.25" hidden="1" customHeight="1" x14ac:dyDescent="0.25">
      <c r="A64" s="158"/>
      <c r="B64" s="158"/>
      <c r="C64" s="158"/>
      <c r="D64" s="159"/>
      <c r="E64" s="153" t="s">
        <v>99</v>
      </c>
      <c r="F64" s="154" t="s">
        <v>104</v>
      </c>
      <c r="G64" s="231"/>
      <c r="H64" s="232"/>
      <c r="I64" s="302"/>
      <c r="J64" s="147"/>
      <c r="K64" s="148"/>
    </row>
    <row r="65" spans="1:11" ht="20.25" hidden="1" customHeight="1" x14ac:dyDescent="0.25">
      <c r="A65" s="162"/>
      <c r="B65" s="162"/>
      <c r="C65" s="162"/>
      <c r="D65" s="163"/>
      <c r="E65" s="153" t="s">
        <v>100</v>
      </c>
      <c r="F65" s="154" t="s">
        <v>104</v>
      </c>
      <c r="G65" s="231"/>
      <c r="H65" s="232"/>
      <c r="I65" s="302"/>
      <c r="J65" s="147"/>
      <c r="K65" s="148"/>
    </row>
    <row r="66" spans="1:11" ht="0.75" customHeight="1" x14ac:dyDescent="0.3">
      <c r="A66" s="146" t="s">
        <v>9</v>
      </c>
      <c r="B66" s="146" t="s">
        <v>127</v>
      </c>
      <c r="C66" s="201" t="s">
        <v>12</v>
      </c>
      <c r="D66" s="211"/>
      <c r="E66" s="212"/>
      <c r="F66" s="211"/>
      <c r="G66" s="202"/>
      <c r="H66" s="213"/>
      <c r="I66" s="298">
        <f>SUM(I60+I61)</f>
        <v>0</v>
      </c>
      <c r="J66" s="147"/>
      <c r="K66" s="148"/>
    </row>
    <row r="67" spans="1:11" ht="15" customHeight="1" x14ac:dyDescent="0.25">
      <c r="A67" s="146" t="s">
        <v>9</v>
      </c>
      <c r="B67" s="520" t="s">
        <v>13</v>
      </c>
      <c r="C67" s="521"/>
      <c r="D67" s="521"/>
      <c r="E67" s="521"/>
      <c r="F67" s="521"/>
      <c r="G67" s="521"/>
      <c r="H67" s="522"/>
      <c r="I67" s="298">
        <f>SUM(I54)</f>
        <v>23</v>
      </c>
      <c r="J67" s="147"/>
      <c r="K67" s="148"/>
    </row>
    <row r="68" spans="1:11" ht="15" customHeight="1" x14ac:dyDescent="0.25">
      <c r="A68" s="517" t="s">
        <v>238</v>
      </c>
      <c r="B68" s="518"/>
      <c r="C68" s="518"/>
      <c r="D68" s="518"/>
      <c r="E68" s="518"/>
      <c r="F68" s="518"/>
      <c r="G68" s="518"/>
      <c r="H68" s="519"/>
      <c r="I68" s="303">
        <f>SUM(I67)</f>
        <v>23</v>
      </c>
      <c r="J68" s="191"/>
      <c r="K68" s="192"/>
    </row>
    <row r="69" spans="1:11" ht="20.25" customHeight="1" x14ac:dyDescent="0.25">
      <c r="A69" s="523" t="s">
        <v>160</v>
      </c>
      <c r="B69" s="524"/>
      <c r="C69" s="524"/>
      <c r="D69" s="524"/>
      <c r="E69" s="524"/>
      <c r="F69" s="524"/>
      <c r="G69" s="524"/>
      <c r="H69" s="525"/>
      <c r="I69" s="143"/>
      <c r="J69" s="193"/>
      <c r="K69" s="194"/>
    </row>
    <row r="70" spans="1:11" ht="18" customHeight="1" x14ac:dyDescent="0.25">
      <c r="A70" s="346" t="s">
        <v>10</v>
      </c>
      <c r="B70" s="533" t="s">
        <v>313</v>
      </c>
      <c r="C70" s="534"/>
      <c r="D70" s="534"/>
      <c r="E70" s="534"/>
      <c r="F70" s="534"/>
      <c r="G70" s="534"/>
      <c r="H70" s="534"/>
      <c r="I70" s="227"/>
      <c r="J70" s="147"/>
      <c r="K70" s="148"/>
    </row>
    <row r="71" spans="1:11" ht="33.75" hidden="1" customHeight="1" x14ac:dyDescent="0.3">
      <c r="A71" s="146" t="s">
        <v>9</v>
      </c>
      <c r="B71" s="146" t="s">
        <v>9</v>
      </c>
      <c r="C71" s="149" t="s">
        <v>162</v>
      </c>
      <c r="D71" s="225"/>
      <c r="E71" s="226"/>
      <c r="F71" s="225"/>
      <c r="G71" s="150"/>
      <c r="H71" s="150"/>
      <c r="I71" s="227"/>
      <c r="J71" s="147"/>
      <c r="K71" s="148"/>
    </row>
    <row r="72" spans="1:11" ht="33.75" hidden="1" customHeight="1" x14ac:dyDescent="0.25">
      <c r="A72" s="195" t="s">
        <v>9</v>
      </c>
      <c r="B72" s="195" t="s">
        <v>9</v>
      </c>
      <c r="C72" s="195" t="s">
        <v>9</v>
      </c>
      <c r="D72" s="152" t="s">
        <v>163</v>
      </c>
      <c r="E72" s="153" t="s">
        <v>98</v>
      </c>
      <c r="F72" s="154" t="s">
        <v>169</v>
      </c>
      <c r="G72" s="167" t="s">
        <v>171</v>
      </c>
      <c r="H72" s="168"/>
      <c r="I72" s="196"/>
      <c r="J72" s="229" t="s">
        <v>170</v>
      </c>
      <c r="K72" s="228" t="s">
        <v>172</v>
      </c>
    </row>
    <row r="73" spans="1:11" ht="31.5" hidden="1" customHeight="1" x14ac:dyDescent="0.25">
      <c r="A73" s="151" t="s">
        <v>9</v>
      </c>
      <c r="B73" s="151" t="s">
        <v>9</v>
      </c>
      <c r="C73" s="151" t="s">
        <v>10</v>
      </c>
      <c r="D73" s="152" t="s">
        <v>164</v>
      </c>
      <c r="E73" s="153" t="s">
        <v>98</v>
      </c>
      <c r="F73" s="154" t="s">
        <v>174</v>
      </c>
      <c r="G73" s="167" t="s">
        <v>173</v>
      </c>
      <c r="H73" s="168"/>
      <c r="I73" s="196"/>
      <c r="J73" s="233" t="s">
        <v>175</v>
      </c>
      <c r="K73" s="230" t="s">
        <v>180</v>
      </c>
    </row>
    <row r="74" spans="1:11" ht="32.25" hidden="1" customHeight="1" x14ac:dyDescent="0.3">
      <c r="A74" s="146" t="s">
        <v>9</v>
      </c>
      <c r="B74" s="146" t="s">
        <v>9</v>
      </c>
      <c r="C74" s="201" t="s">
        <v>12</v>
      </c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6.25" hidden="1" customHeight="1" x14ac:dyDescent="0.3">
      <c r="A75" s="146" t="s">
        <v>9</v>
      </c>
      <c r="B75" s="201" t="s">
        <v>13</v>
      </c>
      <c r="C75" s="202"/>
      <c r="D75" s="211"/>
      <c r="E75" s="212"/>
      <c r="F75" s="211"/>
      <c r="G75" s="202"/>
      <c r="H75" s="213"/>
      <c r="I75" s="203">
        <f>SUM(I73+I74)</f>
        <v>0</v>
      </c>
      <c r="J75" s="147"/>
      <c r="K75" s="148"/>
    </row>
    <row r="76" spans="1:11" ht="15" hidden="1" customHeight="1" x14ac:dyDescent="0.25">
      <c r="A76" s="611" t="s">
        <v>33</v>
      </c>
      <c r="B76" s="612"/>
      <c r="C76" s="612"/>
      <c r="D76" s="612"/>
      <c r="E76" s="612"/>
      <c r="F76" s="612"/>
      <c r="G76" s="612"/>
      <c r="H76" s="218"/>
      <c r="I76" s="219"/>
      <c r="J76" s="191"/>
      <c r="K76" s="192"/>
    </row>
    <row r="77" spans="1:11" ht="21.75" hidden="1" customHeight="1" x14ac:dyDescent="0.25">
      <c r="A77" s="547" t="s">
        <v>97</v>
      </c>
      <c r="B77" s="548"/>
      <c r="C77" s="548"/>
      <c r="D77" s="548"/>
      <c r="E77" s="548"/>
      <c r="F77" s="548"/>
      <c r="G77" s="548"/>
      <c r="H77" s="549"/>
      <c r="I77" s="143"/>
      <c r="J77" s="193"/>
      <c r="K77" s="194"/>
    </row>
    <row r="78" spans="1:11" ht="19.5" customHeight="1" x14ac:dyDescent="0.25">
      <c r="A78" s="146" t="s">
        <v>10</v>
      </c>
      <c r="B78" s="146" t="s">
        <v>9</v>
      </c>
      <c r="C78" s="771" t="s">
        <v>314</v>
      </c>
      <c r="D78" s="771"/>
      <c r="E78" s="771"/>
      <c r="F78" s="771"/>
      <c r="G78" s="771"/>
      <c r="H78" s="771"/>
      <c r="I78" s="771"/>
      <c r="J78" s="771"/>
      <c r="K78" s="771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718" t="s">
        <v>10</v>
      </c>
      <c r="B80" s="718" t="s">
        <v>9</v>
      </c>
      <c r="C80" s="718" t="s">
        <v>10</v>
      </c>
      <c r="D80" s="754" t="s">
        <v>327</v>
      </c>
      <c r="E80" s="724" t="s">
        <v>98</v>
      </c>
      <c r="F80" s="768" t="s">
        <v>179</v>
      </c>
      <c r="G80" s="728" t="s">
        <v>326</v>
      </c>
      <c r="H80" s="733" t="s">
        <v>39</v>
      </c>
      <c r="I80" s="682">
        <v>114.8</v>
      </c>
      <c r="J80" s="691" t="s">
        <v>228</v>
      </c>
      <c r="K80" s="691">
        <v>10</v>
      </c>
    </row>
    <row r="81" spans="1:14" ht="14.25" customHeight="1" x14ac:dyDescent="0.25">
      <c r="A81" s="747"/>
      <c r="B81" s="747"/>
      <c r="C81" s="747"/>
      <c r="D81" s="755"/>
      <c r="E81" s="757"/>
      <c r="F81" s="769"/>
      <c r="G81" s="732"/>
      <c r="H81" s="734"/>
      <c r="I81" s="704"/>
      <c r="J81" s="693"/>
      <c r="K81" s="693"/>
    </row>
    <row r="82" spans="1:14" ht="29.25" customHeight="1" x14ac:dyDescent="0.25">
      <c r="A82" s="747"/>
      <c r="B82" s="747"/>
      <c r="C82" s="747"/>
      <c r="D82" s="755"/>
      <c r="E82" s="757"/>
      <c r="F82" s="769"/>
      <c r="G82" s="732"/>
      <c r="H82" s="734"/>
      <c r="I82" s="704"/>
      <c r="J82" s="165" t="s">
        <v>216</v>
      </c>
      <c r="K82" s="166">
        <v>2</v>
      </c>
    </row>
    <row r="83" spans="1:14" ht="35.25" customHeight="1" x14ac:dyDescent="0.25">
      <c r="A83" s="719"/>
      <c r="B83" s="719"/>
      <c r="C83" s="719"/>
      <c r="D83" s="756"/>
      <c r="E83" s="725"/>
      <c r="F83" s="770"/>
      <c r="G83" s="729"/>
      <c r="H83" s="735"/>
      <c r="I83" s="683"/>
      <c r="J83" s="165" t="s">
        <v>217</v>
      </c>
      <c r="K83" s="316" t="s">
        <v>229</v>
      </c>
      <c r="L83" s="110"/>
    </row>
    <row r="84" spans="1:14" ht="16.5" customHeight="1" x14ac:dyDescent="0.25">
      <c r="A84" s="146" t="s">
        <v>10</v>
      </c>
      <c r="B84" s="146" t="s">
        <v>9</v>
      </c>
      <c r="C84" s="520" t="s">
        <v>12</v>
      </c>
      <c r="D84" s="521"/>
      <c r="E84" s="521"/>
      <c r="F84" s="521"/>
      <c r="G84" s="521"/>
      <c r="H84" s="522"/>
      <c r="I84" s="298">
        <f>SUM(I80:I83)</f>
        <v>114.8</v>
      </c>
      <c r="J84" s="147"/>
      <c r="K84" s="148"/>
    </row>
    <row r="85" spans="1:14" ht="15" customHeight="1" x14ac:dyDescent="0.25">
      <c r="A85" s="146" t="s">
        <v>10</v>
      </c>
      <c r="B85" s="520" t="s">
        <v>13</v>
      </c>
      <c r="C85" s="521"/>
      <c r="D85" s="521"/>
      <c r="E85" s="521"/>
      <c r="F85" s="521"/>
      <c r="G85" s="521"/>
      <c r="H85" s="522"/>
      <c r="I85" s="298">
        <f>SUM(I84)</f>
        <v>114.8</v>
      </c>
      <c r="J85" s="147"/>
      <c r="K85" s="148"/>
    </row>
    <row r="86" spans="1:14" ht="16.5" customHeight="1" x14ac:dyDescent="0.25">
      <c r="A86" s="539" t="s">
        <v>237</v>
      </c>
      <c r="B86" s="540"/>
      <c r="C86" s="540"/>
      <c r="D86" s="540"/>
      <c r="E86" s="540"/>
      <c r="F86" s="540"/>
      <c r="G86" s="540"/>
      <c r="H86" s="541"/>
      <c r="I86" s="297">
        <f>SUM(I85)</f>
        <v>114.8</v>
      </c>
      <c r="J86" s="191"/>
      <c r="K86" s="192"/>
    </row>
    <row r="87" spans="1:14" ht="27" customHeight="1" x14ac:dyDescent="0.25">
      <c r="A87" s="523" t="s">
        <v>315</v>
      </c>
      <c r="B87" s="524"/>
      <c r="C87" s="524"/>
      <c r="D87" s="524"/>
      <c r="E87" s="524"/>
      <c r="F87" s="524"/>
      <c r="G87" s="524"/>
      <c r="H87" s="525"/>
      <c r="I87" s="143"/>
      <c r="J87" s="193"/>
      <c r="K87" s="194"/>
    </row>
    <row r="88" spans="1:14" ht="31.5" customHeight="1" x14ac:dyDescent="0.25">
      <c r="A88" s="181" t="s">
        <v>9</v>
      </c>
      <c r="B88" s="533" t="s">
        <v>316</v>
      </c>
      <c r="C88" s="534"/>
      <c r="D88" s="534"/>
      <c r="E88" s="534"/>
      <c r="F88" s="534"/>
      <c r="G88" s="534"/>
      <c r="H88" s="534"/>
      <c r="I88" s="227"/>
      <c r="J88" s="147"/>
      <c r="K88" s="148"/>
    </row>
    <row r="89" spans="1:14" ht="37.5" customHeight="1" x14ac:dyDescent="0.25">
      <c r="A89" s="146" t="s">
        <v>9</v>
      </c>
      <c r="B89" s="146" t="s">
        <v>9</v>
      </c>
      <c r="C89" s="686" t="s">
        <v>317</v>
      </c>
      <c r="D89" s="687"/>
      <c r="E89" s="687"/>
      <c r="F89" s="687"/>
      <c r="G89" s="687"/>
      <c r="H89" s="687"/>
      <c r="I89" s="687"/>
      <c r="J89" s="687"/>
      <c r="K89" s="687"/>
      <c r="L89" s="687"/>
      <c r="M89" s="688"/>
      <c r="N89" s="347"/>
    </row>
    <row r="90" spans="1:14" ht="49.5" customHeight="1" x14ac:dyDescent="0.25">
      <c r="A90" s="502" t="s">
        <v>9</v>
      </c>
      <c r="B90" s="502" t="s">
        <v>9</v>
      </c>
      <c r="C90" s="502" t="s">
        <v>9</v>
      </c>
      <c r="D90" s="550" t="s">
        <v>185</v>
      </c>
      <c r="E90" s="239">
        <v>1</v>
      </c>
      <c r="F90" s="240" t="s">
        <v>218</v>
      </c>
      <c r="G90" s="496" t="s">
        <v>318</v>
      </c>
      <c r="H90" s="309" t="s">
        <v>40</v>
      </c>
      <c r="I90" s="305">
        <v>10.6</v>
      </c>
      <c r="J90" s="360" t="s">
        <v>249</v>
      </c>
      <c r="K90" s="316">
        <v>220</v>
      </c>
      <c r="L90" s="111"/>
    </row>
    <row r="91" spans="1:14" ht="16.5" customHeight="1" x14ac:dyDescent="0.25">
      <c r="A91" s="503"/>
      <c r="B91" s="503"/>
      <c r="C91" s="503"/>
      <c r="D91" s="550"/>
      <c r="E91" s="586">
        <v>2</v>
      </c>
      <c r="F91" s="529" t="s">
        <v>219</v>
      </c>
      <c r="G91" s="497"/>
      <c r="H91" s="505"/>
      <c r="I91" s="669"/>
      <c r="J91" s="711" t="s">
        <v>231</v>
      </c>
      <c r="K91" s="691">
        <v>215</v>
      </c>
    </row>
    <row r="92" spans="1:14" ht="12.75" customHeight="1" x14ac:dyDescent="0.25">
      <c r="A92" s="503"/>
      <c r="B92" s="503"/>
      <c r="C92" s="503"/>
      <c r="D92" s="550"/>
      <c r="E92" s="586"/>
      <c r="F92" s="529"/>
      <c r="G92" s="497"/>
      <c r="H92" s="608"/>
      <c r="I92" s="670"/>
      <c r="J92" s="712"/>
      <c r="K92" s="693"/>
    </row>
    <row r="93" spans="1:14" ht="60.75" customHeight="1" x14ac:dyDescent="0.25">
      <c r="A93" s="504"/>
      <c r="B93" s="504"/>
      <c r="C93" s="504"/>
      <c r="D93" s="550"/>
      <c r="E93" s="239">
        <v>3</v>
      </c>
      <c r="F93" s="240" t="s">
        <v>220</v>
      </c>
      <c r="G93" s="498"/>
      <c r="H93" s="506"/>
      <c r="I93" s="671"/>
      <c r="J93" s="361" t="s">
        <v>340</v>
      </c>
      <c r="K93" s="166">
        <v>120</v>
      </c>
    </row>
    <row r="94" spans="1:14" ht="18" customHeight="1" x14ac:dyDescent="0.25">
      <c r="A94" s="146" t="s">
        <v>9</v>
      </c>
      <c r="B94" s="146" t="s">
        <v>9</v>
      </c>
      <c r="C94" s="520" t="s">
        <v>12</v>
      </c>
      <c r="D94" s="521"/>
      <c r="E94" s="521"/>
      <c r="F94" s="521"/>
      <c r="G94" s="521"/>
      <c r="H94" s="522"/>
      <c r="I94" s="299">
        <f>SUM(I90+I91)</f>
        <v>10.6</v>
      </c>
      <c r="J94" s="246"/>
      <c r="K94" s="247"/>
    </row>
    <row r="95" spans="1:14" ht="19.5" customHeight="1" x14ac:dyDescent="0.25">
      <c r="A95" s="146" t="s">
        <v>9</v>
      </c>
      <c r="B95" s="520" t="s">
        <v>13</v>
      </c>
      <c r="C95" s="521"/>
      <c r="D95" s="521"/>
      <c r="E95" s="521"/>
      <c r="F95" s="521"/>
      <c r="G95" s="521"/>
      <c r="H95" s="522"/>
      <c r="I95" s="298">
        <f>SUM(I94)</f>
        <v>10.6</v>
      </c>
      <c r="J95" s="248"/>
      <c r="K95" s="148"/>
      <c r="M95" s="295"/>
      <c r="N95" s="295"/>
    </row>
    <row r="96" spans="1:14" ht="27.75" customHeight="1" x14ac:dyDescent="0.25">
      <c r="A96" s="539" t="s">
        <v>236</v>
      </c>
      <c r="B96" s="540"/>
      <c r="C96" s="540"/>
      <c r="D96" s="540"/>
      <c r="E96" s="540"/>
      <c r="F96" s="540"/>
      <c r="G96" s="540"/>
      <c r="H96" s="541"/>
      <c r="I96" s="297">
        <f>SUM(I95)</f>
        <v>10.6</v>
      </c>
      <c r="J96" s="191"/>
      <c r="K96" s="192"/>
      <c r="M96" s="295"/>
      <c r="N96" s="295"/>
    </row>
    <row r="97" spans="1:16" ht="21" customHeight="1" x14ac:dyDescent="0.25">
      <c r="A97" s="523" t="s">
        <v>328</v>
      </c>
      <c r="B97" s="524"/>
      <c r="C97" s="524"/>
      <c r="D97" s="524"/>
      <c r="E97" s="524"/>
      <c r="F97" s="524"/>
      <c r="G97" s="524"/>
      <c r="H97" s="525"/>
      <c r="I97" s="143"/>
      <c r="J97" s="193"/>
      <c r="K97" s="194"/>
    </row>
    <row r="98" spans="1:16" ht="16.5" customHeight="1" x14ac:dyDescent="0.25">
      <c r="A98" s="181" t="s">
        <v>9</v>
      </c>
      <c r="B98" s="533" t="s">
        <v>319</v>
      </c>
      <c r="C98" s="534"/>
      <c r="D98" s="534"/>
      <c r="E98" s="534"/>
      <c r="F98" s="534"/>
      <c r="G98" s="534"/>
      <c r="H98" s="534"/>
      <c r="I98" s="535"/>
      <c r="J98" s="178"/>
      <c r="K98" s="179"/>
      <c r="P98" s="295"/>
    </row>
    <row r="99" spans="1:16" ht="34.5" customHeight="1" x14ac:dyDescent="0.25">
      <c r="A99" s="146" t="s">
        <v>9</v>
      </c>
      <c r="B99" s="349" t="s">
        <v>9</v>
      </c>
      <c r="C99" s="684" t="s">
        <v>320</v>
      </c>
      <c r="D99" s="685"/>
      <c r="E99" s="685"/>
      <c r="F99" s="685"/>
      <c r="G99" s="685"/>
      <c r="H99" s="685"/>
      <c r="I99" s="348"/>
      <c r="J99" s="147"/>
      <c r="K99" s="148"/>
    </row>
    <row r="100" spans="1:16" ht="23.25" customHeight="1" x14ac:dyDescent="0.25">
      <c r="A100" s="716" t="s">
        <v>9</v>
      </c>
      <c r="B100" s="718" t="s">
        <v>9</v>
      </c>
      <c r="C100" s="718" t="s">
        <v>11</v>
      </c>
      <c r="D100" s="720" t="s">
        <v>321</v>
      </c>
      <c r="E100" s="724" t="s">
        <v>98</v>
      </c>
      <c r="F100" s="726" t="s">
        <v>200</v>
      </c>
      <c r="G100" s="728" t="s">
        <v>293</v>
      </c>
      <c r="H100" s="304" t="s">
        <v>39</v>
      </c>
      <c r="I100" s="356">
        <v>56.1</v>
      </c>
      <c r="J100" s="579" t="s">
        <v>234</v>
      </c>
      <c r="K100" s="722">
        <v>7</v>
      </c>
    </row>
    <row r="101" spans="1:16" ht="63.75" customHeight="1" x14ac:dyDescent="0.25">
      <c r="A101" s="717"/>
      <c r="B101" s="719"/>
      <c r="C101" s="719"/>
      <c r="D101" s="721"/>
      <c r="E101" s="725"/>
      <c r="F101" s="727"/>
      <c r="G101" s="729"/>
      <c r="H101" s="304" t="s">
        <v>41</v>
      </c>
      <c r="I101" s="356">
        <v>2.9</v>
      </c>
      <c r="J101" s="580"/>
      <c r="K101" s="723"/>
    </row>
    <row r="102" spans="1:16" ht="14.25" customHeight="1" x14ac:dyDescent="0.25">
      <c r="A102" s="250" t="s">
        <v>9</v>
      </c>
      <c r="B102" s="250" t="s">
        <v>9</v>
      </c>
      <c r="C102" s="158"/>
      <c r="D102" s="583" t="s">
        <v>12</v>
      </c>
      <c r="E102" s="584"/>
      <c r="F102" s="584"/>
      <c r="G102" s="584"/>
      <c r="H102" s="585"/>
      <c r="I102" s="306">
        <f>SUM(I100+I101)</f>
        <v>59</v>
      </c>
      <c r="J102" s="147"/>
      <c r="K102" s="148"/>
    </row>
    <row r="103" spans="1:16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6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6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6" ht="24.75" hidden="1" customHeight="1" x14ac:dyDescent="0.25">
      <c r="A106" s="363" t="s">
        <v>33</v>
      </c>
      <c r="B106" s="364"/>
      <c r="C106" s="364"/>
      <c r="D106" s="216"/>
      <c r="E106" s="217"/>
      <c r="F106" s="216"/>
      <c r="G106" s="364"/>
      <c r="H106" s="218"/>
      <c r="I106" s="219"/>
      <c r="J106" s="191"/>
      <c r="K106" s="192"/>
    </row>
    <row r="107" spans="1:16" ht="0.75" hidden="1" customHeight="1" x14ac:dyDescent="0.25">
      <c r="A107" s="365" t="s">
        <v>160</v>
      </c>
      <c r="B107" s="366"/>
      <c r="C107" s="366"/>
      <c r="D107" s="222"/>
      <c r="E107" s="223"/>
      <c r="F107" s="222"/>
      <c r="G107" s="366"/>
      <c r="H107" s="367"/>
      <c r="I107" s="143"/>
      <c r="J107" s="193"/>
      <c r="K107" s="194"/>
    </row>
    <row r="108" spans="1:16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59</v>
      </c>
      <c r="J108" s="178"/>
      <c r="K108" s="179"/>
    </row>
    <row r="109" spans="1:16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6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6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6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363" t="s">
        <v>33</v>
      </c>
      <c r="B115" s="364"/>
      <c r="C115" s="364"/>
      <c r="D115" s="216"/>
      <c r="E115" s="217"/>
      <c r="F115" s="216"/>
      <c r="G115" s="364"/>
      <c r="H115" s="218"/>
      <c r="I115" s="219"/>
      <c r="J115" s="191"/>
      <c r="K115" s="192"/>
    </row>
    <row r="116" spans="1:11" ht="15" hidden="1" customHeight="1" x14ac:dyDescent="0.25">
      <c r="A116" s="365" t="s">
        <v>97</v>
      </c>
      <c r="B116" s="366"/>
      <c r="C116" s="366"/>
      <c r="D116" s="222"/>
      <c r="E116" s="223"/>
      <c r="F116" s="222"/>
      <c r="G116" s="366"/>
      <c r="H116" s="367"/>
      <c r="I116" s="143"/>
      <c r="J116" s="193"/>
      <c r="K116" s="194"/>
    </row>
    <row r="117" spans="1:11" ht="23.25" customHeight="1" x14ac:dyDescent="0.25">
      <c r="A117" s="181" t="s">
        <v>9</v>
      </c>
      <c r="B117" s="350" t="s">
        <v>10</v>
      </c>
      <c r="C117" s="684" t="s">
        <v>322</v>
      </c>
      <c r="D117" s="685"/>
      <c r="E117" s="685"/>
      <c r="F117" s="685"/>
      <c r="G117" s="685"/>
      <c r="H117" s="685"/>
      <c r="I117" s="351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0.75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5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502" t="s">
        <v>9</v>
      </c>
      <c r="B122" s="502" t="s">
        <v>10</v>
      </c>
      <c r="C122" s="502" t="s">
        <v>323</v>
      </c>
      <c r="D122" s="536" t="s">
        <v>324</v>
      </c>
      <c r="E122" s="514" t="s">
        <v>98</v>
      </c>
      <c r="F122" s="536" t="s">
        <v>196</v>
      </c>
      <c r="G122" s="496" t="s">
        <v>325</v>
      </c>
      <c r="H122" s="304" t="s">
        <v>39</v>
      </c>
      <c r="I122" s="305">
        <v>2.9</v>
      </c>
      <c r="J122" s="315" t="s">
        <v>285</v>
      </c>
      <c r="K122" s="316">
        <v>1</v>
      </c>
    </row>
    <row r="123" spans="1:11" ht="27.6" x14ac:dyDescent="0.25">
      <c r="A123" s="504"/>
      <c r="B123" s="504"/>
      <c r="C123" s="504"/>
      <c r="D123" s="538"/>
      <c r="E123" s="516"/>
      <c r="F123" s="538"/>
      <c r="G123" s="498"/>
      <c r="H123" s="168" t="s">
        <v>40</v>
      </c>
      <c r="I123" s="305">
        <v>11.6</v>
      </c>
      <c r="J123" s="317" t="s">
        <v>286</v>
      </c>
      <c r="K123" s="316">
        <v>4</v>
      </c>
    </row>
    <row r="124" spans="1:11" ht="19.5" hidden="1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520" t="s">
        <v>12</v>
      </c>
      <c r="D125" s="521"/>
      <c r="E125" s="521"/>
      <c r="F125" s="521"/>
      <c r="G125" s="521"/>
      <c r="H125" s="522"/>
      <c r="I125" s="298">
        <f>SUM(I122+I123)</f>
        <v>14.5</v>
      </c>
      <c r="J125" s="147"/>
      <c r="K125" s="148"/>
    </row>
    <row r="126" spans="1:11" ht="15" customHeight="1" x14ac:dyDescent="0.25">
      <c r="A126" s="146" t="s">
        <v>9</v>
      </c>
      <c r="B126" s="520" t="s">
        <v>13</v>
      </c>
      <c r="C126" s="521"/>
      <c r="D126" s="521"/>
      <c r="E126" s="521"/>
      <c r="F126" s="521"/>
      <c r="G126" s="521"/>
      <c r="H126" s="522"/>
      <c r="I126" s="307">
        <f>SUM(I125+I108)</f>
        <v>73.5</v>
      </c>
      <c r="J126" s="147"/>
      <c r="K126" s="148"/>
    </row>
    <row r="127" spans="1:11" ht="18.75" customHeight="1" x14ac:dyDescent="0.25">
      <c r="A127" s="517" t="s">
        <v>235</v>
      </c>
      <c r="B127" s="518"/>
      <c r="C127" s="518"/>
      <c r="D127" s="518"/>
      <c r="E127" s="518"/>
      <c r="F127" s="518"/>
      <c r="G127" s="518"/>
      <c r="H127" s="519"/>
      <c r="I127" s="303">
        <f>SUM(I126)</f>
        <v>73.5</v>
      </c>
      <c r="J127" s="191"/>
      <c r="K127" s="192"/>
    </row>
    <row r="128" spans="1:11" ht="16.5" customHeight="1" x14ac:dyDescent="0.25">
      <c r="A128" s="591" t="s">
        <v>105</v>
      </c>
      <c r="B128" s="592"/>
      <c r="C128" s="592"/>
      <c r="D128" s="592"/>
      <c r="E128" s="592"/>
      <c r="F128" s="592"/>
      <c r="G128" s="592"/>
      <c r="H128" s="593"/>
      <c r="I128" s="310">
        <f>SUM(I38+I96+I86+I68+I47+I127)</f>
        <v>494.90000000000003</v>
      </c>
      <c r="J128" s="140"/>
      <c r="K128" s="269"/>
    </row>
    <row r="129" spans="1:11" ht="15" customHeight="1" x14ac:dyDescent="0.25">
      <c r="A129" s="594" t="s">
        <v>107</v>
      </c>
      <c r="B129" s="595"/>
      <c r="C129" s="595"/>
      <c r="D129" s="595"/>
      <c r="E129" s="595"/>
      <c r="F129" s="595"/>
      <c r="G129" s="595"/>
      <c r="H129" s="596"/>
      <c r="I129" s="311"/>
      <c r="J129" s="140"/>
      <c r="K129" s="269"/>
    </row>
    <row r="130" spans="1:11" ht="18.75" customHeight="1" x14ac:dyDescent="0.25">
      <c r="A130" s="617" t="s">
        <v>14</v>
      </c>
      <c r="B130" s="618"/>
      <c r="C130" s="618"/>
      <c r="D130" s="618"/>
      <c r="E130" s="618"/>
      <c r="F130" s="618"/>
      <c r="G130" s="618"/>
      <c r="H130" s="619"/>
      <c r="I130" s="312">
        <f>SUM(I131:I137)</f>
        <v>494.9</v>
      </c>
      <c r="J130" s="140"/>
      <c r="K130" s="269"/>
    </row>
    <row r="131" spans="1:11" ht="19.5" customHeight="1" x14ac:dyDescent="0.25">
      <c r="A131" s="509" t="s">
        <v>268</v>
      </c>
      <c r="B131" s="510"/>
      <c r="C131" s="510"/>
      <c r="D131" s="510"/>
      <c r="E131" s="510"/>
      <c r="F131" s="510"/>
      <c r="G131" s="510"/>
      <c r="H131" s="511"/>
      <c r="I131" s="313">
        <f>SUM(I26+I31+I43+I51+I80+I100+I122)</f>
        <v>436</v>
      </c>
      <c r="J131" s="140"/>
      <c r="K131" s="269"/>
    </row>
    <row r="132" spans="1:11" ht="15" customHeight="1" x14ac:dyDescent="0.25">
      <c r="A132" s="509" t="s">
        <v>269</v>
      </c>
      <c r="B132" s="510"/>
      <c r="C132" s="510"/>
      <c r="D132" s="510"/>
      <c r="E132" s="510"/>
      <c r="F132" s="510"/>
      <c r="G132" s="510"/>
      <c r="H132" s="511"/>
      <c r="I132" s="313">
        <f>SUM(I24+I25+I28+I90+I123)</f>
        <v>55.5</v>
      </c>
      <c r="J132" s="140"/>
      <c r="K132" s="269"/>
    </row>
    <row r="133" spans="1:11" x14ac:dyDescent="0.25">
      <c r="A133" s="275" t="s">
        <v>270</v>
      </c>
      <c r="B133" s="276"/>
      <c r="C133" s="276"/>
      <c r="D133" s="276"/>
      <c r="E133" s="277"/>
      <c r="F133" s="276"/>
      <c r="G133" s="276"/>
      <c r="H133" s="278"/>
      <c r="I133" s="313"/>
      <c r="J133" s="140"/>
      <c r="K133" s="269"/>
    </row>
    <row r="134" spans="1:11" ht="17.25" customHeight="1" x14ac:dyDescent="0.25">
      <c r="A134" s="509" t="s">
        <v>271</v>
      </c>
      <c r="B134" s="510"/>
      <c r="C134" s="510"/>
      <c r="D134" s="510"/>
      <c r="E134" s="510"/>
      <c r="F134" s="510"/>
      <c r="G134" s="510"/>
      <c r="H134" s="511"/>
      <c r="I134" s="313">
        <f>SUM(I101+I82+I30)</f>
        <v>3.4</v>
      </c>
      <c r="J134" s="140"/>
      <c r="K134" s="269"/>
    </row>
    <row r="135" spans="1:11" ht="12.75" customHeight="1" x14ac:dyDescent="0.25">
      <c r="A135" s="509" t="s">
        <v>272</v>
      </c>
      <c r="B135" s="510"/>
      <c r="C135" s="510"/>
      <c r="D135" s="510"/>
      <c r="E135" s="510"/>
      <c r="F135" s="510"/>
      <c r="G135" s="510"/>
      <c r="H135" s="511"/>
      <c r="I135" s="314"/>
      <c r="J135" s="140"/>
      <c r="K135" s="269"/>
    </row>
    <row r="136" spans="1:11" ht="15" customHeight="1" x14ac:dyDescent="0.25">
      <c r="A136" s="275" t="s">
        <v>273</v>
      </c>
      <c r="B136" s="272"/>
      <c r="C136" s="272"/>
      <c r="D136" s="280"/>
      <c r="E136" s="281"/>
      <c r="F136" s="280"/>
      <c r="G136" s="280"/>
      <c r="H136" s="273"/>
      <c r="I136" s="314"/>
      <c r="J136" s="140"/>
      <c r="K136" s="269"/>
    </row>
    <row r="137" spans="1:11" x14ac:dyDescent="0.25">
      <c r="A137" s="275" t="s">
        <v>274</v>
      </c>
      <c r="B137" s="272"/>
      <c r="C137" s="272"/>
      <c r="D137" s="280"/>
      <c r="E137" s="281"/>
      <c r="F137" s="280"/>
      <c r="G137" s="280"/>
      <c r="H137" s="273"/>
      <c r="I137" s="314"/>
      <c r="J137" s="140"/>
      <c r="K137" s="269"/>
    </row>
    <row r="138" spans="1:11" ht="19.5" customHeight="1" x14ac:dyDescent="0.25">
      <c r="A138" s="512" t="s">
        <v>20</v>
      </c>
      <c r="B138" s="512"/>
      <c r="C138" s="512"/>
      <c r="D138" s="512"/>
      <c r="E138" s="512"/>
      <c r="F138" s="512"/>
      <c r="G138" s="512"/>
      <c r="H138" s="513"/>
      <c r="I138" s="312">
        <f>SUM(I139:I145)</f>
        <v>0</v>
      </c>
      <c r="J138" s="140"/>
      <c r="K138" s="269"/>
    </row>
    <row r="139" spans="1:11" x14ac:dyDescent="0.25">
      <c r="A139" s="282" t="s">
        <v>275</v>
      </c>
      <c r="B139" s="282"/>
      <c r="C139" s="282"/>
      <c r="D139" s="283"/>
      <c r="E139" s="277"/>
      <c r="F139" s="276"/>
      <c r="G139" s="276"/>
      <c r="H139" s="278"/>
      <c r="I139" s="314"/>
      <c r="J139" s="140"/>
      <c r="K139" s="269"/>
    </row>
    <row r="140" spans="1:11" ht="17.25" customHeight="1" x14ac:dyDescent="0.25">
      <c r="A140" s="509" t="s">
        <v>276</v>
      </c>
      <c r="B140" s="510"/>
      <c r="C140" s="510"/>
      <c r="D140" s="510"/>
      <c r="E140" s="510"/>
      <c r="F140" s="510"/>
      <c r="G140" s="510"/>
      <c r="H140" s="511"/>
      <c r="I140" s="314"/>
      <c r="J140" s="140"/>
      <c r="K140" s="269"/>
    </row>
    <row r="141" spans="1:11" ht="16.5" customHeight="1" x14ac:dyDescent="0.25">
      <c r="A141" s="509" t="s">
        <v>277</v>
      </c>
      <c r="B141" s="510"/>
      <c r="C141" s="510"/>
      <c r="D141" s="510"/>
      <c r="E141" s="510"/>
      <c r="F141" s="510"/>
      <c r="G141" s="510"/>
      <c r="H141" s="511"/>
      <c r="I141" s="314"/>
      <c r="J141" s="140"/>
      <c r="K141" s="269"/>
    </row>
    <row r="142" spans="1:11" ht="16.5" customHeight="1" x14ac:dyDescent="0.25">
      <c r="A142" s="509" t="s">
        <v>278</v>
      </c>
      <c r="B142" s="510"/>
      <c r="C142" s="510"/>
      <c r="D142" s="510"/>
      <c r="E142" s="510"/>
      <c r="F142" s="510"/>
      <c r="G142" s="510"/>
      <c r="H142" s="511"/>
      <c r="I142" s="314"/>
      <c r="J142" s="140"/>
      <c r="K142" s="269"/>
    </row>
    <row r="143" spans="1:11" ht="39.75" customHeight="1" x14ac:dyDescent="0.25">
      <c r="A143" s="615" t="s">
        <v>280</v>
      </c>
      <c r="B143" s="616"/>
      <c r="C143" s="616"/>
      <c r="D143" s="616"/>
      <c r="E143" s="616"/>
      <c r="F143" s="357" t="s">
        <v>343</v>
      </c>
      <c r="G143" s="614"/>
      <c r="H143" s="614"/>
      <c r="I143" s="614"/>
      <c r="J143" s="614"/>
      <c r="K143" s="614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613"/>
      <c r="C145" s="613"/>
      <c r="D145" s="613"/>
      <c r="E145" s="613"/>
      <c r="F145" s="286"/>
      <c r="G145" s="285"/>
      <c r="H145" s="285"/>
      <c r="I145" s="285"/>
      <c r="J145" s="285"/>
      <c r="K145" s="285"/>
    </row>
    <row r="146" spans="1:11" x14ac:dyDescent="0.25">
      <c r="A146" s="128"/>
      <c r="B146" s="715" t="s">
        <v>344</v>
      </c>
      <c r="C146" s="715"/>
      <c r="D146" s="715"/>
      <c r="E146" s="715"/>
      <c r="F146" s="372" t="s">
        <v>341</v>
      </c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42">
    <mergeCell ref="A13:K13"/>
    <mergeCell ref="A14:K14"/>
    <mergeCell ref="A16:A20"/>
    <mergeCell ref="B16:B20"/>
    <mergeCell ref="C16:C20"/>
    <mergeCell ref="D16:D20"/>
    <mergeCell ref="E16:E20"/>
    <mergeCell ref="F16:F20"/>
    <mergeCell ref="G16:G20"/>
    <mergeCell ref="H16:H20"/>
    <mergeCell ref="I16:I20"/>
    <mergeCell ref="J16:K16"/>
    <mergeCell ref="J17:J20"/>
    <mergeCell ref="K18:K20"/>
    <mergeCell ref="A21:H21"/>
    <mergeCell ref="B22:I22"/>
    <mergeCell ref="C23:J23"/>
    <mergeCell ref="A24:A32"/>
    <mergeCell ref="B24:B32"/>
    <mergeCell ref="C24:C32"/>
    <mergeCell ref="D24:D32"/>
    <mergeCell ref="E24:E26"/>
    <mergeCell ref="F24:F26"/>
    <mergeCell ref="G24:G28"/>
    <mergeCell ref="H24:H25"/>
    <mergeCell ref="H26:H27"/>
    <mergeCell ref="I26:I27"/>
    <mergeCell ref="E30:E32"/>
    <mergeCell ref="F30:F32"/>
    <mergeCell ref="G30:G32"/>
    <mergeCell ref="H31:H32"/>
    <mergeCell ref="I31:I32"/>
    <mergeCell ref="H43:H44"/>
    <mergeCell ref="I43:I44"/>
    <mergeCell ref="C33:H33"/>
    <mergeCell ref="B34:H34"/>
    <mergeCell ref="B35:I35"/>
    <mergeCell ref="C36:D36"/>
    <mergeCell ref="F37:H37"/>
    <mergeCell ref="B38:H38"/>
    <mergeCell ref="G51:G53"/>
    <mergeCell ref="H51:H53"/>
    <mergeCell ref="A39:H39"/>
    <mergeCell ref="B40:I40"/>
    <mergeCell ref="C41:J41"/>
    <mergeCell ref="A43:A44"/>
    <mergeCell ref="B43:B44"/>
    <mergeCell ref="C43:C44"/>
    <mergeCell ref="D43:D44"/>
    <mergeCell ref="G43:G44"/>
    <mergeCell ref="C45:H45"/>
    <mergeCell ref="B46:H46"/>
    <mergeCell ref="A47:H47"/>
    <mergeCell ref="A48:H48"/>
    <mergeCell ref="B49:I49"/>
    <mergeCell ref="C50:I50"/>
    <mergeCell ref="I51:I53"/>
    <mergeCell ref="C54:H54"/>
    <mergeCell ref="B67:H67"/>
    <mergeCell ref="A68:H68"/>
    <mergeCell ref="A51:A53"/>
    <mergeCell ref="B51:B53"/>
    <mergeCell ref="C51:C53"/>
    <mergeCell ref="D51:D53"/>
    <mergeCell ref="E51:E52"/>
    <mergeCell ref="F51:F52"/>
    <mergeCell ref="A69:H69"/>
    <mergeCell ref="B70:H70"/>
    <mergeCell ref="A76:G76"/>
    <mergeCell ref="A77:H77"/>
    <mergeCell ref="C78:K78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80:J81"/>
    <mergeCell ref="K80:K81"/>
    <mergeCell ref="C84:H84"/>
    <mergeCell ref="B85:H85"/>
    <mergeCell ref="A86:H86"/>
    <mergeCell ref="A87:H87"/>
    <mergeCell ref="B88:H88"/>
    <mergeCell ref="C89:M89"/>
    <mergeCell ref="A90:A93"/>
    <mergeCell ref="B90:B93"/>
    <mergeCell ref="C90:C93"/>
    <mergeCell ref="D90:D93"/>
    <mergeCell ref="G90:G93"/>
    <mergeCell ref="E91:E92"/>
    <mergeCell ref="F91:F92"/>
    <mergeCell ref="F100:F101"/>
    <mergeCell ref="H91:H93"/>
    <mergeCell ref="I91:I93"/>
    <mergeCell ref="J91:J92"/>
    <mergeCell ref="K91:K92"/>
    <mergeCell ref="C94:H94"/>
    <mergeCell ref="B95:H95"/>
    <mergeCell ref="E122:E123"/>
    <mergeCell ref="A96:H96"/>
    <mergeCell ref="A97:H97"/>
    <mergeCell ref="B98:I98"/>
    <mergeCell ref="C99:H99"/>
    <mergeCell ref="A100:A101"/>
    <mergeCell ref="B100:B101"/>
    <mergeCell ref="C100:C101"/>
    <mergeCell ref="D100:D101"/>
    <mergeCell ref="E100:E101"/>
    <mergeCell ref="A128:H128"/>
    <mergeCell ref="G100:G101"/>
    <mergeCell ref="J100:J101"/>
    <mergeCell ref="K100:K101"/>
    <mergeCell ref="D102:H102"/>
    <mergeCell ref="C117:H117"/>
    <mergeCell ref="A122:A123"/>
    <mergeCell ref="B122:B123"/>
    <mergeCell ref="C122:C123"/>
    <mergeCell ref="D122:D123"/>
    <mergeCell ref="A130:H130"/>
    <mergeCell ref="A131:H131"/>
    <mergeCell ref="A132:H132"/>
    <mergeCell ref="A134:H134"/>
    <mergeCell ref="A135:H135"/>
    <mergeCell ref="F122:F123"/>
    <mergeCell ref="G122:G123"/>
    <mergeCell ref="C125:H125"/>
    <mergeCell ref="B126:H126"/>
    <mergeCell ref="A127:H127"/>
    <mergeCell ref="B145:E145"/>
    <mergeCell ref="B146:E146"/>
    <mergeCell ref="J7:L10"/>
    <mergeCell ref="A138:H138"/>
    <mergeCell ref="A140:H140"/>
    <mergeCell ref="A141:H141"/>
    <mergeCell ref="A142:H142"/>
    <mergeCell ref="A143:E143"/>
    <mergeCell ref="G143:K143"/>
    <mergeCell ref="A129:H129"/>
  </mergeCells>
  <pageMargins left="0.7" right="0.7" top="0.75" bottom="0.75" header="0.3" footer="0.3"/>
  <pageSetup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Įvardinti diapazonai</vt:lpstr>
      </vt:variant>
      <vt:variant>
        <vt:i4>1</vt:i4>
      </vt:variant>
    </vt:vector>
  </HeadingPairs>
  <TitlesOfParts>
    <vt:vector size="9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Dotnuvos sen pirminis.</vt:lpstr>
      <vt:lpstr>Tikslinmui veikl planas</vt:lpstr>
      <vt:lpstr>Dotnuvos sen. patikslintas plan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2023-01-26T13:22:22Z</cp:lastPrinted>
  <dcterms:created xsi:type="dcterms:W3CDTF">2012-09-12T13:58:03Z</dcterms:created>
  <dcterms:modified xsi:type="dcterms:W3CDTF">2023-02-09T09:31:38Z</dcterms:modified>
</cp:coreProperties>
</file>